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695" tabRatio="802"/>
  </bookViews>
  <sheets>
    <sheet name="1. Coleta Domiciliar Reciclável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 Reciclável'!$A$1:$F$640</definedName>
    <definedName name="_xlnm.Print_Area" localSheetId="1">'2.Encargos Sociais'!$A$1:$C$36</definedName>
    <definedName name="_xlnm.Print_Titles" localSheetId="0">'1. Coleta Domiciliar Reciclável'!$1:$6</definedName>
  </definedNames>
  <calcPr calcId="145621" iterateDelta="1E-4"/>
</workbook>
</file>

<file path=xl/calcChain.xml><?xml version="1.0" encoding="utf-8"?>
<calcChain xmlns="http://schemas.openxmlformats.org/spreadsheetml/2006/main">
  <c r="E530" i="2" l="1"/>
  <c r="E257" i="2"/>
  <c r="E243" i="2"/>
  <c r="F228" i="2"/>
  <c r="E227" i="2"/>
  <c r="E226" i="2"/>
  <c r="D120" i="2"/>
  <c r="E120" i="2" s="1"/>
  <c r="D122" i="2"/>
  <c r="E122" i="2"/>
  <c r="D124" i="2" s="1"/>
  <c r="E124" i="2" s="1"/>
  <c r="D123" i="2"/>
  <c r="E123" i="2"/>
  <c r="E90" i="2"/>
  <c r="D90" i="2"/>
  <c r="C556" i="2" l="1"/>
  <c r="C500" i="2"/>
  <c r="C505" i="2"/>
  <c r="E214" i="2"/>
  <c r="A76" i="2" l="1"/>
  <c r="A47" i="2"/>
  <c r="A46" i="2"/>
  <c r="A45" i="2"/>
  <c r="A44" i="2"/>
  <c r="A43" i="2"/>
  <c r="A42" i="2"/>
  <c r="A41" i="2"/>
  <c r="D466" i="2"/>
  <c r="C425" i="2"/>
  <c r="C489" i="2"/>
  <c r="C487" i="2"/>
  <c r="E487" i="2" s="1"/>
  <c r="E485" i="2"/>
  <c r="D474" i="2"/>
  <c r="D472" i="2"/>
  <c r="D470" i="2"/>
  <c r="D468" i="2"/>
  <c r="C466" i="2"/>
  <c r="C480" i="2" s="1"/>
  <c r="E480" i="2" s="1"/>
  <c r="F481" i="2" s="1"/>
  <c r="E46" i="2" s="1"/>
  <c r="E458" i="2"/>
  <c r="E456" i="2"/>
  <c r="C455" i="2"/>
  <c r="E455" i="2" s="1"/>
  <c r="C454" i="2"/>
  <c r="E450" i="2"/>
  <c r="C449" i="2"/>
  <c r="C444" i="2"/>
  <c r="D443" i="2"/>
  <c r="C443" i="2"/>
  <c r="D438" i="2"/>
  <c r="E438" i="2" s="1"/>
  <c r="E434" i="2"/>
  <c r="C431" i="2"/>
  <c r="C430" i="2"/>
  <c r="E427" i="2"/>
  <c r="C426" i="2"/>
  <c r="E422" i="2"/>
  <c r="D425" i="2" s="1"/>
  <c r="D488" i="2" l="1"/>
  <c r="E488" i="2" s="1"/>
  <c r="D489" i="2" s="1"/>
  <c r="D475" i="2"/>
  <c r="C445" i="2"/>
  <c r="E425" i="2"/>
  <c r="D426" i="2" s="1"/>
  <c r="E426" i="2" s="1"/>
  <c r="E489" i="2"/>
  <c r="F490" i="2" s="1"/>
  <c r="E47" i="2" s="1"/>
  <c r="C440" i="2"/>
  <c r="E443" i="2"/>
  <c r="D430" i="2"/>
  <c r="E430" i="2" s="1"/>
  <c r="E466" i="2"/>
  <c r="C470" i="2"/>
  <c r="E470" i="2" s="1"/>
  <c r="C474" i="2"/>
  <c r="E474" i="2" s="1"/>
  <c r="C468" i="2"/>
  <c r="E468" i="2" s="1"/>
  <c r="C472" i="2"/>
  <c r="E472" i="2" s="1"/>
  <c r="A54" i="2"/>
  <c r="A53" i="2"/>
  <c r="A52" i="2"/>
  <c r="A51" i="2"/>
  <c r="A50" i="2"/>
  <c r="A49" i="2"/>
  <c r="A48" i="2"/>
  <c r="C441" i="2" l="1"/>
  <c r="D442" i="2" s="1"/>
  <c r="E442" i="2" s="1"/>
  <c r="D431" i="2"/>
  <c r="E431" i="2" s="1"/>
  <c r="E432" i="2" s="1"/>
  <c r="D433" i="2" s="1"/>
  <c r="E433" i="2" s="1"/>
  <c r="F434" i="2" s="1"/>
  <c r="E42" i="2" s="1"/>
  <c r="C446" i="2"/>
  <c r="D447" i="2" s="1"/>
  <c r="E447" i="2" s="1"/>
  <c r="F476" i="2"/>
  <c r="E45" i="2" s="1"/>
  <c r="E607" i="2"/>
  <c r="E608" i="2" s="1"/>
  <c r="F609" i="2" s="1"/>
  <c r="E609" i="2"/>
  <c r="E600" i="2"/>
  <c r="E598" i="2"/>
  <c r="E597" i="2"/>
  <c r="E448" i="2" l="1"/>
  <c r="D449" i="2" s="1"/>
  <c r="E449" i="2" s="1"/>
  <c r="F450" i="2" s="1"/>
  <c r="E43" i="2" s="1"/>
  <c r="D608" i="2"/>
  <c r="F600" i="2"/>
  <c r="F602" i="2" s="1"/>
  <c r="D599" i="2"/>
  <c r="A57" i="2"/>
  <c r="E77" i="2"/>
  <c r="E75" i="2"/>
  <c r="A77" i="2"/>
  <c r="A75" i="2"/>
  <c r="A40" i="2"/>
  <c r="A39" i="2"/>
  <c r="A38" i="2"/>
  <c r="A37" i="2"/>
  <c r="A36" i="2"/>
  <c r="A35" i="2"/>
  <c r="A34" i="2"/>
  <c r="C356" i="2"/>
  <c r="C351" i="2"/>
  <c r="C565" i="2"/>
  <c r="C563" i="2"/>
  <c r="E563" i="2" s="1"/>
  <c r="E561" i="2"/>
  <c r="D550" i="2"/>
  <c r="D548" i="2"/>
  <c r="D546" i="2"/>
  <c r="D544" i="2"/>
  <c r="D542" i="2"/>
  <c r="C542" i="2"/>
  <c r="E556" i="2" s="1"/>
  <c r="F557" i="2" s="1"/>
  <c r="E53" i="2" s="1"/>
  <c r="E532" i="2"/>
  <c r="E531" i="2"/>
  <c r="C519" i="2"/>
  <c r="D518" i="2"/>
  <c r="D513" i="2"/>
  <c r="E513" i="2" s="1"/>
  <c r="C506" i="2"/>
  <c r="C518" i="2"/>
  <c r="C501" i="2"/>
  <c r="E497" i="2"/>
  <c r="C415" i="2"/>
  <c r="C413" i="2"/>
  <c r="E413" i="2" s="1"/>
  <c r="E411" i="2"/>
  <c r="D400" i="2"/>
  <c r="D398" i="2"/>
  <c r="D396" i="2"/>
  <c r="D394" i="2"/>
  <c r="D392" i="2"/>
  <c r="C392" i="2"/>
  <c r="C406" i="2" s="1"/>
  <c r="E406" i="2" s="1"/>
  <c r="F407" i="2" s="1"/>
  <c r="E39" i="2" s="1"/>
  <c r="E384" i="2"/>
  <c r="E382" i="2"/>
  <c r="C381" i="2"/>
  <c r="E381" i="2" s="1"/>
  <c r="C380" i="2"/>
  <c r="E376" i="2"/>
  <c r="C375" i="2"/>
  <c r="C370" i="2"/>
  <c r="D369" i="2"/>
  <c r="D364" i="2"/>
  <c r="E364" i="2" s="1"/>
  <c r="E360" i="2"/>
  <c r="C357" i="2"/>
  <c r="C353" i="2"/>
  <c r="C369" i="2" s="1"/>
  <c r="E369" i="2" s="1"/>
  <c r="C352" i="2"/>
  <c r="E348" i="2"/>
  <c r="A20" i="2"/>
  <c r="A19" i="2"/>
  <c r="A18" i="2"/>
  <c r="E70" i="2"/>
  <c r="E69" i="2"/>
  <c r="E68" i="2"/>
  <c r="E216" i="2" s="1"/>
  <c r="A70" i="2"/>
  <c r="A69" i="2"/>
  <c r="A68" i="2"/>
  <c r="D190" i="2"/>
  <c r="E190" i="2" s="1"/>
  <c r="D189" i="2"/>
  <c r="E189" i="2" s="1"/>
  <c r="E187" i="2"/>
  <c r="D208" i="2" s="1"/>
  <c r="D175" i="2"/>
  <c r="E175" i="2" s="1"/>
  <c r="D174" i="2"/>
  <c r="E174" i="2" s="1"/>
  <c r="E172" i="2"/>
  <c r="D160" i="2"/>
  <c r="E160" i="2" s="1"/>
  <c r="D159" i="2"/>
  <c r="E159" i="2" s="1"/>
  <c r="E157" i="2"/>
  <c r="D207" i="2" s="1"/>
  <c r="D380" i="2" l="1"/>
  <c r="E380" i="2" s="1"/>
  <c r="D383" i="2" s="1"/>
  <c r="E383" i="2" s="1"/>
  <c r="F384" i="2" s="1"/>
  <c r="E37" i="2" s="1"/>
  <c r="D454" i="2"/>
  <c r="E454" i="2" s="1"/>
  <c r="D457" i="2" s="1"/>
  <c r="E457" i="2" s="1"/>
  <c r="F458" i="2" s="1"/>
  <c r="E44" i="2" s="1"/>
  <c r="E41" i="2" s="1"/>
  <c r="E518" i="2"/>
  <c r="D414" i="2"/>
  <c r="E414" i="2" s="1"/>
  <c r="D415" i="2" s="1"/>
  <c r="E415" i="2" s="1"/>
  <c r="F416" i="2" s="1"/>
  <c r="E40" i="2" s="1"/>
  <c r="F611" i="2"/>
  <c r="E57" i="2" s="1"/>
  <c r="C515" i="2"/>
  <c r="D564" i="2"/>
  <c r="E564" i="2" s="1"/>
  <c r="D565" i="2" s="1"/>
  <c r="E565" i="2" s="1"/>
  <c r="F566" i="2" s="1"/>
  <c r="E54" i="2" s="1"/>
  <c r="D401" i="2"/>
  <c r="D551" i="2"/>
  <c r="E542" i="2"/>
  <c r="C546" i="2"/>
  <c r="E546" i="2" s="1"/>
  <c r="C550" i="2"/>
  <c r="E550" i="2" s="1"/>
  <c r="D500" i="2"/>
  <c r="E500" i="2" s="1"/>
  <c r="E502" i="2"/>
  <c r="C544" i="2"/>
  <c r="E544" i="2" s="1"/>
  <c r="C548" i="2"/>
  <c r="E548" i="2" s="1"/>
  <c r="E392" i="2"/>
  <c r="C396" i="2"/>
  <c r="E396" i="2" s="1"/>
  <c r="C400" i="2"/>
  <c r="E400" i="2" s="1"/>
  <c r="D351" i="2"/>
  <c r="E351" i="2" s="1"/>
  <c r="C366" i="2" s="1"/>
  <c r="E353" i="2"/>
  <c r="C394" i="2"/>
  <c r="E394" i="2" s="1"/>
  <c r="C398" i="2"/>
  <c r="E398" i="2" s="1"/>
  <c r="E208" i="2"/>
  <c r="E207" i="2"/>
  <c r="D191" i="2"/>
  <c r="E191" i="2" s="1"/>
  <c r="D193" i="2" s="1"/>
  <c r="E193" i="2" s="1"/>
  <c r="D176" i="2"/>
  <c r="E176" i="2" s="1"/>
  <c r="D178" i="2" s="1"/>
  <c r="E178" i="2" s="1"/>
  <c r="D161" i="2"/>
  <c r="E161" i="2" s="1"/>
  <c r="D163" i="2" s="1"/>
  <c r="E163" i="2" s="1"/>
  <c r="C307" i="2"/>
  <c r="C306" i="2"/>
  <c r="C308" i="2"/>
  <c r="D501" i="2" l="1"/>
  <c r="E501" i="2" s="1"/>
  <c r="C516" i="2"/>
  <c r="D517" i="2" s="1"/>
  <c r="E517" i="2" s="1"/>
  <c r="C520" i="2"/>
  <c r="D505" i="2"/>
  <c r="E505" i="2" s="1"/>
  <c r="D506" i="2" s="1"/>
  <c r="E506" i="2" s="1"/>
  <c r="F552" i="2"/>
  <c r="E52" i="2" s="1"/>
  <c r="D352" i="2"/>
  <c r="E352" i="2" s="1"/>
  <c r="C367" i="2"/>
  <c r="D368" i="2" s="1"/>
  <c r="E368" i="2" s="1"/>
  <c r="C371" i="2"/>
  <c r="D356" i="2"/>
  <c r="E356" i="2" s="1"/>
  <c r="D357" i="2" s="1"/>
  <c r="E357" i="2" s="1"/>
  <c r="F402" i="2"/>
  <c r="E38" i="2" s="1"/>
  <c r="E194" i="2"/>
  <c r="E179" i="2"/>
  <c r="E164" i="2"/>
  <c r="A58" i="2"/>
  <c r="A56" i="2"/>
  <c r="A55" i="2"/>
  <c r="A26" i="2"/>
  <c r="A25" i="2"/>
  <c r="A13" i="2"/>
  <c r="C521" i="2" l="1"/>
  <c r="D522" i="2" s="1"/>
  <c r="E522" i="2" s="1"/>
  <c r="E523" i="2" s="1"/>
  <c r="D524" i="2" s="1"/>
  <c r="E524" i="2" s="1"/>
  <c r="F525" i="2" s="1"/>
  <c r="E50" i="2" s="1"/>
  <c r="E507" i="2"/>
  <c r="D508" i="2" s="1"/>
  <c r="E508" i="2" s="1"/>
  <c r="F509" i="2" s="1"/>
  <c r="E49" i="2" s="1"/>
  <c r="C372" i="2"/>
  <c r="D373" i="2" s="1"/>
  <c r="E373" i="2" s="1"/>
  <c r="E374" i="2" s="1"/>
  <c r="D375" i="2" s="1"/>
  <c r="E375" i="2" s="1"/>
  <c r="F376" i="2" s="1"/>
  <c r="E36" i="2" s="1"/>
  <c r="E358" i="2"/>
  <c r="D359" i="2" s="1"/>
  <c r="E359" i="2" s="1"/>
  <c r="F360" i="2" s="1"/>
  <c r="E35" i="2" s="1"/>
  <c r="D195" i="2"/>
  <c r="D180" i="2"/>
  <c r="D165" i="2"/>
  <c r="C18" i="9"/>
  <c r="C10" i="9"/>
  <c r="C11" i="9" s="1"/>
  <c r="E34" i="2" l="1"/>
  <c r="C12" i="9"/>
  <c r="C14" i="9"/>
  <c r="C19" i="9" s="1"/>
  <c r="C21" i="9" s="1"/>
  <c r="C277" i="2"/>
  <c r="C282" i="2"/>
  <c r="E67" i="2" l="1"/>
  <c r="E66" i="2"/>
  <c r="C263" i="2" s="1"/>
  <c r="E65" i="2"/>
  <c r="E64" i="2"/>
  <c r="E74" i="2"/>
  <c r="E78" i="2" s="1"/>
  <c r="E71" i="2" l="1"/>
  <c r="C301" i="2"/>
  <c r="C296" i="2"/>
  <c r="D326" i="2"/>
  <c r="D324" i="2"/>
  <c r="D322" i="2"/>
  <c r="D320" i="2"/>
  <c r="D255" i="2" l="1"/>
  <c r="E255" i="2" s="1"/>
  <c r="E238" i="2"/>
  <c r="E239" i="2"/>
  <c r="E240" i="2"/>
  <c r="E241" i="2"/>
  <c r="E242" i="2"/>
  <c r="E244" i="2"/>
  <c r="E245" i="2"/>
  <c r="E246" i="2"/>
  <c r="E247" i="2"/>
  <c r="E237" i="2"/>
  <c r="D88" i="2" l="1"/>
  <c r="E88" i="2" s="1"/>
  <c r="D87" i="2"/>
  <c r="E87" i="2" s="1"/>
  <c r="C141" i="2"/>
  <c r="D89" i="2" l="1"/>
  <c r="E89" i="2" s="1"/>
  <c r="C144" i="2"/>
  <c r="C108" i="2"/>
  <c r="C105" i="2"/>
  <c r="C341" i="2" l="1"/>
  <c r="D136" i="2"/>
  <c r="A33" i="2"/>
  <c r="A32" i="2"/>
  <c r="A31" i="2"/>
  <c r="A30" i="2"/>
  <c r="A29" i="2"/>
  <c r="A28" i="2"/>
  <c r="A27" i="2"/>
  <c r="A23" i="2"/>
  <c r="A22" i="2"/>
  <c r="A21" i="2"/>
  <c r="A17" i="2"/>
  <c r="A16" i="2"/>
  <c r="A15" i="2"/>
  <c r="A14" i="2"/>
  <c r="C17" i="8"/>
  <c r="E590" i="2"/>
  <c r="E310" i="2"/>
  <c r="E302" i="2"/>
  <c r="E286" i="2"/>
  <c r="E264" i="2"/>
  <c r="E250" i="2"/>
  <c r="E223" i="2"/>
  <c r="E152" i="2"/>
  <c r="E131" i="2"/>
  <c r="E115" i="2"/>
  <c r="E96" i="2"/>
  <c r="D290" i="2"/>
  <c r="C13" i="4"/>
  <c r="C18" i="4" s="1"/>
  <c r="C619" i="2" s="1"/>
  <c r="F11" i="4"/>
  <c r="E11" i="4"/>
  <c r="D11" i="4"/>
  <c r="C14" i="8"/>
  <c r="C34" i="5"/>
  <c r="C29" i="5"/>
  <c r="C28" i="8" s="1"/>
  <c r="C28" i="5"/>
  <c r="C147" i="2"/>
  <c r="C138" i="2"/>
  <c r="D135" i="2"/>
  <c r="D141" i="2" s="1"/>
  <c r="E141" i="2" s="1"/>
  <c r="E119" i="2"/>
  <c r="D206" i="2" s="1"/>
  <c r="C206" i="2"/>
  <c r="C339" i="2"/>
  <c r="E339" i="2" s="1"/>
  <c r="C318" i="2"/>
  <c r="C320" i="2" s="1"/>
  <c r="E320" i="2" s="1"/>
  <c r="D318" i="2"/>
  <c r="D327" i="2" s="1"/>
  <c r="E274" i="2"/>
  <c r="D529" i="2" s="1"/>
  <c r="E529" i="2" s="1"/>
  <c r="D533" i="2" s="1"/>
  <c r="E533" i="2" s="1"/>
  <c r="F534" i="2" s="1"/>
  <c r="E51" i="2" s="1"/>
  <c r="E48" i="2" s="1"/>
  <c r="D295" i="2"/>
  <c r="C283" i="2"/>
  <c r="C278" i="2"/>
  <c r="C102" i="2"/>
  <c r="C586" i="2"/>
  <c r="C588" i="2" s="1"/>
  <c r="E588" i="2" s="1"/>
  <c r="D589" i="2" s="1"/>
  <c r="E589" i="2" s="1"/>
  <c r="C279" i="2"/>
  <c r="C295" i="2" s="1"/>
  <c r="C205" i="2"/>
  <c r="A64" i="2"/>
  <c r="A65" i="2"/>
  <c r="A66" i="2"/>
  <c r="A67" i="2"/>
  <c r="A74" i="2"/>
  <c r="E86" i="2"/>
  <c r="D205" i="2" s="1"/>
  <c r="C110" i="2"/>
  <c r="A213" i="2"/>
  <c r="A221" i="2" s="1"/>
  <c r="A215" i="2"/>
  <c r="A222" i="2" s="1"/>
  <c r="E248" i="2"/>
  <c r="D256" i="2"/>
  <c r="E256" i="2" s="1"/>
  <c r="D258" i="2"/>
  <c r="E258" i="2" s="1"/>
  <c r="D259" i="2"/>
  <c r="E259" i="2" s="1"/>
  <c r="D260" i="2"/>
  <c r="E260" i="2" s="1"/>
  <c r="D261" i="2"/>
  <c r="E261" i="2" s="1"/>
  <c r="E262" i="2"/>
  <c r="E337" i="2"/>
  <c r="E308" i="2"/>
  <c r="E307" i="2"/>
  <c r="E574" i="2"/>
  <c r="E577" i="2"/>
  <c r="E578" i="2"/>
  <c r="E575" i="2"/>
  <c r="E576" i="2"/>
  <c r="D126" i="2" l="1"/>
  <c r="E126" i="2" s="1"/>
  <c r="E127" i="2" s="1"/>
  <c r="D277" i="2"/>
  <c r="E277" i="2" s="1"/>
  <c r="D306" i="2"/>
  <c r="C27" i="8"/>
  <c r="G28" i="5"/>
  <c r="C39" i="5"/>
  <c r="E37" i="5"/>
  <c r="D37" i="5" s="1"/>
  <c r="D38" i="5" s="1"/>
  <c r="C38" i="5" s="1"/>
  <c r="C24" i="8" s="1"/>
  <c r="C32" i="8" s="1"/>
  <c r="D108" i="2"/>
  <c r="E108" i="2" s="1"/>
  <c r="D103" i="2"/>
  <c r="E103" i="2" s="1"/>
  <c r="E135" i="2"/>
  <c r="D139" i="2"/>
  <c r="E139" i="2" s="1"/>
  <c r="D142" i="2"/>
  <c r="E142" i="2" s="1"/>
  <c r="D144" i="2"/>
  <c r="E144" i="2" s="1"/>
  <c r="D138" i="2"/>
  <c r="E138" i="2" s="1"/>
  <c r="D106" i="2"/>
  <c r="E106" i="2" s="1"/>
  <c r="D105" i="2"/>
  <c r="E105" i="2" s="1"/>
  <c r="C324" i="2"/>
  <c r="E324" i="2" s="1"/>
  <c r="D102" i="2"/>
  <c r="E102" i="2" s="1"/>
  <c r="C326" i="2"/>
  <c r="E326" i="2" s="1"/>
  <c r="F579" i="2"/>
  <c r="F581" i="2" s="1"/>
  <c r="E55" i="2" s="1"/>
  <c r="E215" i="2"/>
  <c r="E318" i="2"/>
  <c r="E100" i="2"/>
  <c r="E279" i="2"/>
  <c r="C297" i="2" s="1"/>
  <c r="D249" i="2"/>
  <c r="E213" i="2"/>
  <c r="C249" i="2"/>
  <c r="C221" i="2"/>
  <c r="E221" i="2" s="1"/>
  <c r="E205" i="2"/>
  <c r="E295" i="2"/>
  <c r="C222" i="2"/>
  <c r="E222" i="2" s="1"/>
  <c r="D91" i="2"/>
  <c r="E91" i="2" s="1"/>
  <c r="E92" i="2" s="1"/>
  <c r="D93" i="2" s="1"/>
  <c r="C322" i="2"/>
  <c r="E322" i="2" s="1"/>
  <c r="C332" i="2"/>
  <c r="E332" i="2" s="1"/>
  <c r="F333" i="2" s="1"/>
  <c r="E32" i="2" s="1"/>
  <c r="E586" i="2"/>
  <c r="D587" i="2" s="1"/>
  <c r="E587" i="2" s="1"/>
  <c r="F590" i="2" s="1"/>
  <c r="F592" i="2" s="1"/>
  <c r="E56" i="2" s="1"/>
  <c r="E290" i="2"/>
  <c r="D340" i="2"/>
  <c r="E340" i="2" s="1"/>
  <c r="D341" i="2" s="1"/>
  <c r="E341" i="2" s="1"/>
  <c r="F342" i="2" s="1"/>
  <c r="E33" i="2" s="1"/>
  <c r="E206" i="2"/>
  <c r="D263" i="2"/>
  <c r="F217" i="2" l="1"/>
  <c r="E22" i="2" s="1"/>
  <c r="F209" i="2"/>
  <c r="E21" i="2" s="1"/>
  <c r="D278" i="2"/>
  <c r="E278" i="2" s="1"/>
  <c r="E306" i="2"/>
  <c r="D309" i="2" s="1"/>
  <c r="E309" i="2" s="1"/>
  <c r="F310" i="2" s="1"/>
  <c r="E30" i="2" s="1"/>
  <c r="C292" i="2"/>
  <c r="C293" i="2" s="1"/>
  <c r="D294" i="2" s="1"/>
  <c r="E294" i="2" s="1"/>
  <c r="C26" i="8"/>
  <c r="C25" i="8"/>
  <c r="K35" i="5"/>
  <c r="K36" i="5" s="1"/>
  <c r="K37" i="5" s="1"/>
  <c r="K38" i="5" s="1"/>
  <c r="K39" i="5" s="1"/>
  <c r="K40" i="5" s="1"/>
  <c r="K41" i="5" s="1"/>
  <c r="C16" i="8"/>
  <c r="C22" i="8" s="1"/>
  <c r="C31" i="8" s="1"/>
  <c r="C33" i="8" s="1"/>
  <c r="F37" i="5"/>
  <c r="G37" i="5" s="1"/>
  <c r="C37" i="5"/>
  <c r="D109" i="2"/>
  <c r="E109" i="2" s="1"/>
  <c r="D110" i="2" s="1"/>
  <c r="E110" i="2" s="1"/>
  <c r="D145" i="2"/>
  <c r="E145" i="2" s="1"/>
  <c r="D147" i="2" s="1"/>
  <c r="E147" i="2" s="1"/>
  <c r="F223" i="2"/>
  <c r="E263" i="2"/>
  <c r="F264" i="2" s="1"/>
  <c r="E249" i="2"/>
  <c r="F250" i="2" s="1"/>
  <c r="D282" i="2"/>
  <c r="E282" i="2" s="1"/>
  <c r="D283" i="2" s="1"/>
  <c r="E283" i="2" s="1"/>
  <c r="F328" i="2"/>
  <c r="E31" i="2" s="1"/>
  <c r="D128" i="2"/>
  <c r="E23" i="2" l="1"/>
  <c r="C29" i="8"/>
  <c r="C34" i="8" s="1"/>
  <c r="G38" i="5"/>
  <c r="G32" i="5"/>
  <c r="E284" i="2"/>
  <c r="D285" i="2" s="1"/>
  <c r="E285" i="2" s="1"/>
  <c r="F286" i="2" s="1"/>
  <c r="E28" i="2" s="1"/>
  <c r="C298" i="2"/>
  <c r="D299" i="2" s="1"/>
  <c r="E299" i="2" s="1"/>
  <c r="E300" i="2" s="1"/>
  <c r="D301" i="2" s="1"/>
  <c r="E301" i="2" s="1"/>
  <c r="F302" i="2" s="1"/>
  <c r="F266" i="2"/>
  <c r="E25" i="2" s="1"/>
  <c r="E148" i="2"/>
  <c r="D149" i="2" s="1"/>
  <c r="E111" i="2"/>
  <c r="C195" i="2" l="1"/>
  <c r="E195" i="2" s="1"/>
  <c r="E196" i="2" s="1"/>
  <c r="D197" i="2" s="1"/>
  <c r="E197" i="2" s="1"/>
  <c r="F198" i="2" s="1"/>
  <c r="E20" i="2" s="1"/>
  <c r="C180" i="2"/>
  <c r="E180" i="2" s="1"/>
  <c r="E181" i="2" s="1"/>
  <c r="D182" i="2" s="1"/>
  <c r="E182" i="2" s="1"/>
  <c r="F183" i="2" s="1"/>
  <c r="E19" i="2" s="1"/>
  <c r="C165" i="2"/>
  <c r="E165" i="2" s="1"/>
  <c r="E166" i="2" s="1"/>
  <c r="D167" i="2" s="1"/>
  <c r="E167" i="2" s="1"/>
  <c r="F168" i="2" s="1"/>
  <c r="E18" i="2" s="1"/>
  <c r="C128" i="2"/>
  <c r="C93" i="2"/>
  <c r="E93" i="2" s="1"/>
  <c r="E94" i="2" s="1"/>
  <c r="D95" i="2" s="1"/>
  <c r="E95" i="2" s="1"/>
  <c r="F96" i="2" s="1"/>
  <c r="C149" i="2"/>
  <c r="C112" i="2"/>
  <c r="E29" i="2"/>
  <c r="E27" i="2" s="1"/>
  <c r="F569" i="2"/>
  <c r="E26" i="2" s="1"/>
  <c r="D112" i="2"/>
  <c r="E14" i="2" l="1"/>
  <c r="E112" i="2"/>
  <c r="E113" i="2" s="1"/>
  <c r="D114" i="2" s="1"/>
  <c r="E114" i="2" s="1"/>
  <c r="F115" i="2" s="1"/>
  <c r="E15" i="2" s="1"/>
  <c r="E149" i="2"/>
  <c r="E150" i="2" s="1"/>
  <c r="D151" i="2" s="1"/>
  <c r="E151" i="2" s="1"/>
  <c r="F152" i="2" s="1"/>
  <c r="E128" i="2"/>
  <c r="E129" i="2" s="1"/>
  <c r="D130" i="2" s="1"/>
  <c r="E130" i="2" s="1"/>
  <c r="F131" i="2" s="1"/>
  <c r="E16" i="2" s="1"/>
  <c r="F230" i="2" l="1"/>
  <c r="E17" i="2"/>
  <c r="F614" i="2"/>
  <c r="E13" i="2" l="1"/>
  <c r="D619" i="2"/>
  <c r="E619" i="2" s="1"/>
  <c r="F620" i="2" s="1"/>
  <c r="F622" i="2" s="1"/>
  <c r="E58" i="2" s="1"/>
  <c r="E59" i="2" l="1"/>
  <c r="F625" i="2"/>
  <c r="F23" i="2" l="1"/>
  <c r="F24" i="2"/>
  <c r="F630" i="2"/>
  <c r="F46" i="2"/>
  <c r="F42" i="2"/>
  <c r="F43" i="2"/>
  <c r="F45" i="2"/>
  <c r="F44" i="2"/>
  <c r="F47" i="2"/>
  <c r="F41" i="2"/>
  <c r="F57" i="2"/>
  <c r="F49" i="2"/>
  <c r="F52" i="2"/>
  <c r="F53" i="2"/>
  <c r="F51" i="2"/>
  <c r="F54" i="2"/>
  <c r="F50" i="2"/>
  <c r="F48" i="2"/>
  <c r="F39" i="2"/>
  <c r="F37" i="2"/>
  <c r="F35" i="2"/>
  <c r="F40" i="2"/>
  <c r="F38" i="2"/>
  <c r="F36" i="2"/>
  <c r="F34" i="2"/>
  <c r="F13" i="2"/>
  <c r="F18" i="2"/>
  <c r="F20" i="2"/>
  <c r="F19" i="2"/>
  <c r="F56" i="2"/>
  <c r="F15" i="2"/>
  <c r="F25" i="2"/>
  <c r="F14" i="2"/>
  <c r="F17" i="2"/>
  <c r="F26" i="2"/>
  <c r="F33" i="2"/>
  <c r="F32" i="2"/>
  <c r="F16" i="2"/>
  <c r="F27" i="2"/>
  <c r="F28" i="2"/>
  <c r="F29" i="2"/>
  <c r="F22" i="2"/>
  <c r="F30" i="2"/>
  <c r="F21" i="2"/>
  <c r="F55" i="2"/>
  <c r="F31" i="2"/>
  <c r="F58" i="2"/>
  <c r="F59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0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6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87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8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8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0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1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3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2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5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6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49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2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7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88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89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9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9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2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93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9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03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04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06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13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15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3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48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2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74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5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6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7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9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80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81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82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5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1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7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8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14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7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7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19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19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1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1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3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3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5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5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2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7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7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38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39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0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48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49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5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5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3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54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5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5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9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65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1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82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88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91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91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93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9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95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9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97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97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99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99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06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11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11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12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1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14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22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23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24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25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7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28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29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30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3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39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5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56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62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65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65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67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67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69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69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71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71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73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73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80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85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85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86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87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88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97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98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99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00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2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03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04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05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8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14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1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32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38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41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41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43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4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45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4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47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47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49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49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56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61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61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62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6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64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57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7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7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7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7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7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7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7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7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7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583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6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588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59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0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19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628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<sst xmlns="http://schemas.openxmlformats.org/spreadsheetml/2006/main" count="1147" uniqueCount="366">
  <si>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</si>
  <si>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</si>
  <si>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</si>
  <si>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</si>
  <si>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</si>
  <si>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</si>
  <si>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</si>
  <si>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</si>
  <si>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</si>
  <si>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</si>
  <si>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</si>
  <si>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</si>
  <si>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</si>
  <si>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</si>
  <si>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</si>
  <si>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</si>
  <si>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</si>
  <si>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</si>
  <si>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</si>
  <si>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</si>
  <si>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</si>
  <si>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</si>
  <si>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</si>
  <si>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</si>
  <si>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</si>
  <si>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</si>
  <si>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</si>
  <si>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</si>
  <si>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</si>
  <si>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</si>
  <si>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</si>
  <si>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</si>
  <si>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</si>
  <si>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</si>
  <si>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</si>
  <si>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</si>
  <si>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</si>
  <si>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</si>
  <si>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</si>
  <si>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</si>
  <si>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</si>
  <si>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</si>
  <si>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</si>
  <si>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</si>
  <si>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</si>
  <si>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</si>
  <si>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</si>
  <si>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</si>
  <si>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</si>
  <si>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</si>
  <si>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</si>
  <si>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</si>
  <si>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</si>
  <si>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</si>
  <si>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</si>
  <si>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</si>
  <si>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</si>
  <si>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</si>
  <si>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</si>
  <si>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</si>
  <si>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</si>
  <si>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</si>
  <si>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</si>
  <si>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</si>
  <si>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</si>
  <si>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</si>
  <si>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</si>
  <si>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</si>
  <si>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</si>
  <si>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</si>
  <si>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</si>
  <si>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</si>
  <si>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</si>
  <si>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</si>
  <si>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</si>
  <si>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</si>
  <si>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</si>
  <si>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</si>
  <si>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</si>
  <si>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</si>
  <si>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</si>
  <si>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</si>
  <si>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</si>
  <si>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</si>
  <si>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</si>
  <si>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</si>
  <si>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</si>
  <si>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</si>
  <si>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</si>
  <si>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</si>
  <si>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</si>
  <si>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</si>
  <si>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</si>
  <si>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</si>
  <si>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</si>
  <si>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</si>
  <si>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</si>
  <si>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</si>
  <si>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</si>
  <si>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</si>
  <si>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</si>
  <si>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</si>
  <si>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</si>
  <si>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</si>
  <si>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</si>
  <si>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</si>
  <si>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</si>
  <si>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</si>
  <si>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</si>
  <si>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</si>
  <si>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</si>
  <si>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</si>
  <si>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</si>
  <si>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</si>
  <si>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</si>
  <si>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</si>
  <si>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</si>
  <si>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</si>
  <si>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</si>
  <si>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</si>
  <si>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</si>
  <si>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</si>
  <si>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</si>
  <si>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</si>
  <si>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</si>
  <si>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</si>
  <si>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</si>
  <si>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</si>
  <si>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</si>
  <si>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</si>
  <si>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</si>
  <si>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</si>
  <si>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</si>
  <si>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</si>
  <si>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</si>
  <si>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</si>
  <si>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</si>
  <si>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</si>
  <si>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</si>
  <si>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</si>
  <si>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</si>
  <si>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</si>
  <si>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</si>
  <si>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</si>
  <si>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</si>
  <si>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</si>
  <si>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</si>
  <si>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</si>
  <si>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</si>
  <si>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</si>
  <si>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</si>
  <si>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</si>
  <si>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</si>
  <si>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</si>
  <si>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</si>
  <si>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</si>
  <si>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</si>
  <si>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</si>
  <si>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</si>
  <si>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</si>
  <si>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</si>
  <si>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</si>
  <si>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</si>
  <si>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</si>
  <si>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</si>
  <si>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</si>
  <si>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</si>
  <si>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</si>
  <si>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</si>
  <si>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</si>
  <si>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</si>
  <si>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</si>
  <si>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</si>
  <si>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</si>
  <si>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</si>
  <si>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</si>
  <si>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</si>
  <si>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</si>
  <si>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</si>
  <si>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</si>
  <si>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</si>
  <si>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</si>
  <si>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</si>
  <si>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</si>
  <si>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</si>
  <si>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</si>
  <si>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</si>
  <si>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</si>
  <si>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</si>
  <si>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</si>
  <si>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</si>
  <si>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</si>
  <si>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</si>
  <si>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</si>
  <si>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</si>
  <si>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</si>
  <si>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</si>
  <si>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</si>
  <si>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</si>
  <si>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</si>
  <si>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</si>
  <si>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</si>
  <si>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</si>
  <si>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</si>
  <si>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</si>
  <si>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</si>
  <si>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</si>
  <si>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</si>
  <si>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</si>
  <si>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</si>
  <si>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</si>
  <si>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</si>
  <si>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</si>
  <si>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</si>
  <si>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</si>
  <si>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</si>
  <si>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</si>
  <si>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</si>
  <si>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</si>
  <si>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</si>
  <si>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</si>
  <si>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</si>
  <si>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</si>
  <si>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</si>
  <si>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</si>
  <si>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</si>
  <si>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</si>
  <si>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</si>
  <si>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</si>
  <si>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</si>
  <si>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</si>
  <si>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</si>
  <si>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</si>
  <si>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</si>
  <si>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</si>
  <si>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</si>
  <si>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</si>
  <si>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</si>
  <si>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</si>
  <si>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</si>
  <si>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</si>
  <si>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</si>
  <si>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</si>
  <si>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</si>
  <si>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</si>
  <si>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</si>
  <si>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</si>
  <si>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</si>
  <si>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</si>
  <si>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</si>
  <si>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</si>
  <si>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</si>
  <si>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</si>
  <si>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</si>
  <si>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</si>
  <si>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</si>
  <si>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</si>
  <si>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</si>
  <si>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</si>
  <si>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</si>
  <si>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</si>
  <si>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</si>
  <si>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</si>
  <si>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</si>
  <si>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</si>
  <si>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</si>
  <si>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</si>
  <si>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</si>
  <si>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</si>
  <si>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</si>
  <si>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</si>
  <si>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</si>
  <si>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</si>
  <si>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</si>
  <si>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</si>
  <si>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</si>
  <si>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</si>
  <si>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</si>
  <si>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</si>
  <si>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</si>
  <si>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</si>
  <si>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</si>
  <si>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</si>
  <si>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</si>
  <si>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</si>
  <si>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</si>
  <si>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</si>
  <si>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</si>
  <si>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</si>
  <si>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</si>
  <si>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</si>
  <si>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</si>
  <si>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</si>
  <si>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</si>
  <si>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</si>
  <si>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</si>
  <si>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</si>
  <si>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</si>
  <si>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</si>
  <si>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</si>
  <si>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</si>
  <si>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</si>
  <si>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</si>
  <si>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</si>
  <si>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</si>
  <si>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</si>
  <si>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</si>
  <si>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</si>
  <si>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</si>
  <si>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</si>
  <si>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</si>
  <si>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</si>
  <si>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</si>
  <si>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</si>
  <si>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</si>
  <si>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</si>
  <si>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</si>
  <si>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</si>
  <si>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</si>
  <si>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</si>
  <si>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</si>
  <si>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</si>
  <si>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</si>
  <si>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</si>
  <si>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</si>
  <si>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</si>
  <si>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</si>
  <si>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</si>
  <si>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</si>
  <si>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</si>
  <si>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</si>
  <si>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</si>
  <si>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</si>
  <si>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</si>
  <si>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</si>
  <si>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</si>
  <si>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</si>
  <si>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</si>
  <si>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</si>
  <si>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</si>
  <si>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</si>
  <si>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</si>
  <si>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</si>
  <si>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</si>
  <si>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</si>
  <si>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</si>
  <si>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</si>
  <si>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</si>
  <si>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</si>
  <si>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</si>
  <si>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</si>
  <si>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</si>
  <si>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1.2. Motorista Turno do Dia</t>
  </si>
  <si>
    <t>1.4. Vale-refeição (diário)</t>
  </si>
  <si>
    <t>3.1. Veículo Coletor Bau (Coleta Seletiva)</t>
  </si>
  <si>
    <t>3.1.5.  Manutenção</t>
  </si>
  <si>
    <t>PREÇO TOTAL MENSAL COM A COLETA RECICLÁVEL (SELETIVA)</t>
  </si>
  <si>
    <t>PREÇO MENSAL TOTAL COLETA RECICLÁVEL (SELETIVA) (R$/mês)</t>
  </si>
  <si>
    <t>Quantidade Média de Km por mês</t>
  </si>
  <si>
    <t>Lote 1 item 1 -Coleta de Resíduos Sólidos Reciclaveis (SELETIVA)</t>
  </si>
  <si>
    <t>Horas Extra 100%</t>
  </si>
  <si>
    <t>Hora Extra 100%</t>
  </si>
  <si>
    <t>1.5. Vale Trasnporte</t>
  </si>
  <si>
    <t>Total (R$)</t>
  </si>
  <si>
    <t>1.5. Vale transporte</t>
  </si>
  <si>
    <t>Custo de seguro contra terceiros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</si>
</sst>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1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6" fontId="5" fillId="0" borderId="0" xfId="3" applyFont="1" applyAlignment="1">
      <alignment vertical="center"/>
    </xf>
    <xf numFmtId="166" fontId="6" fillId="0" borderId="0" xfId="3" applyFont="1"/>
    <xf numFmtId="166" fontId="3" fillId="0" borderId="5" xfId="3" applyFont="1" applyBorder="1" applyAlignment="1">
      <alignment horizontal="left" vertical="center"/>
    </xf>
    <xf numFmtId="166" fontId="3" fillId="0" borderId="0" xfId="3" applyFont="1" applyAlignment="1">
      <alignment vertical="center"/>
    </xf>
    <xf numFmtId="166" fontId="0" fillId="0" borderId="14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166" fontId="3" fillId="0" borderId="19" xfId="3" applyFont="1" applyBorder="1" applyAlignment="1">
      <alignment horizontal="center" vertical="center"/>
    </xf>
    <xf numFmtId="166" fontId="1" fillId="0" borderId="14" xfId="3" applyFont="1" applyBorder="1" applyAlignment="1">
      <alignment horizontal="left" vertical="center"/>
    </xf>
    <xf numFmtId="166" fontId="6" fillId="0" borderId="14" xfId="3" applyFont="1" applyBorder="1" applyAlignment="1">
      <alignment vertical="center"/>
    </xf>
    <xf numFmtId="166" fontId="3" fillId="0" borderId="28" xfId="3" applyFont="1" applyBorder="1" applyAlignment="1">
      <alignment vertical="center"/>
    </xf>
    <xf numFmtId="166" fontId="6" fillId="0" borderId="19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11" fillId="0" borderId="0" xfId="3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166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6" fontId="3" fillId="0" borderId="14" xfId="3" applyFont="1" applyBorder="1" applyAlignment="1">
      <alignment vertical="center"/>
    </xf>
    <xf numFmtId="166" fontId="3" fillId="0" borderId="38" xfId="3" applyFont="1" applyBorder="1" applyAlignment="1">
      <alignment vertical="center"/>
    </xf>
    <xf numFmtId="166" fontId="3" fillId="0" borderId="14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5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9" xfId="0" applyFont="1" applyBorder="1"/>
    <xf numFmtId="0" fontId="18" fillId="0" borderId="46" xfId="0" applyFont="1" applyBorder="1"/>
    <xf numFmtId="0" fontId="18" fillId="0" borderId="50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6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4" xfId="0" applyFont="1" applyFill="1" applyBorder="1" applyAlignment="1">
      <alignment horizontal="left" vertical="center"/>
    </xf>
    <xf numFmtId="0" fontId="23" fillId="8" borderId="36" xfId="0" applyFont="1" applyFill="1" applyBorder="1" applyAlignment="1">
      <alignment horizontal="left" vertical="center"/>
    </xf>
    <xf numFmtId="10" fontId="23" fillId="8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6" xfId="0" applyFont="1" applyBorder="1"/>
    <xf numFmtId="9" fontId="7" fillId="0" borderId="46" xfId="0" applyNumberFormat="1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9" borderId="51" xfId="0" applyFont="1" applyFill="1" applyBorder="1" applyAlignment="1">
      <alignment horizontal="center"/>
    </xf>
    <xf numFmtId="0" fontId="6" fillId="0" borderId="8" xfId="0" applyFont="1" applyBorder="1" applyAlignment="1">
      <alignment vertical="center"/>
    </xf>
    <xf numFmtId="166" fontId="3" fillId="0" borderId="5" xfId="3" applyFont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70" fontId="18" fillId="0" borderId="46" xfId="0" applyNumberFormat="1" applyFont="1" applyBorder="1"/>
    <xf numFmtId="170" fontId="7" fillId="0" borderId="46" xfId="0" applyNumberFormat="1" applyFont="1" applyBorder="1"/>
    <xf numFmtId="170" fontId="7" fillId="0" borderId="31" xfId="0" applyNumberFormat="1" applyFont="1" applyBorder="1"/>
    <xf numFmtId="0" fontId="3" fillId="0" borderId="54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5" fillId="0" borderId="23" xfId="0" applyFont="1" applyBorder="1" applyAlignment="1">
      <alignment horizontal="right"/>
    </xf>
    <xf numFmtId="166" fontId="3" fillId="0" borderId="14" xfId="3" applyFont="1" applyBorder="1" applyAlignment="1">
      <alignment horizontal="left" vertical="center"/>
    </xf>
    <xf numFmtId="173" fontId="5" fillId="3" borderId="20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6" fontId="0" fillId="4" borderId="11" xfId="3" applyFont="1" applyFill="1" applyBorder="1" applyAlignment="1">
      <alignment vertical="center"/>
    </xf>
    <xf numFmtId="166" fontId="3" fillId="4" borderId="9" xfId="0" applyNumberFormat="1" applyFont="1" applyFill="1" applyBorder="1" applyAlignment="1">
      <alignment vertical="center"/>
    </xf>
    <xf numFmtId="166" fontId="0" fillId="4" borderId="9" xfId="0" applyNumberFormat="1" applyFill="1" applyBorder="1" applyAlignment="1">
      <alignment vertical="center"/>
    </xf>
    <xf numFmtId="4" fontId="3" fillId="4" borderId="9" xfId="0" applyNumberFormat="1" applyFont="1" applyFill="1" applyBorder="1" applyAlignment="1">
      <alignment horizontal="centerContinuous" vertical="center"/>
    </xf>
    <xf numFmtId="4" fontId="0" fillId="4" borderId="9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6" fontId="6" fillId="4" borderId="11" xfId="3" applyFont="1" applyFill="1" applyBorder="1" applyAlignment="1">
      <alignment vertical="center"/>
    </xf>
    <xf numFmtId="166" fontId="6" fillId="4" borderId="9" xfId="3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6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9" xfId="0" applyFont="1" applyFill="1" applyBorder="1" applyAlignment="1">
      <alignment vertical="center"/>
    </xf>
    <xf numFmtId="166" fontId="6" fillId="4" borderId="0" xfId="3" applyFont="1" applyFill="1" applyAlignment="1">
      <alignment vertical="center"/>
    </xf>
    <xf numFmtId="166" fontId="5" fillId="4" borderId="0" xfId="3" applyFont="1" applyFill="1" applyAlignment="1">
      <alignment vertical="center"/>
    </xf>
    <xf numFmtId="166" fontId="0" fillId="4" borderId="0" xfId="3" applyFont="1" applyFill="1" applyAlignment="1">
      <alignment vertical="center"/>
    </xf>
    <xf numFmtId="166" fontId="0" fillId="4" borderId="0" xfId="3" applyFont="1" applyFill="1" applyBorder="1" applyAlignment="1">
      <alignment vertical="center"/>
    </xf>
    <xf numFmtId="166" fontId="3" fillId="4" borderId="11" xfId="3" applyFont="1" applyFill="1" applyBorder="1" applyAlignment="1">
      <alignment vertical="center"/>
    </xf>
    <xf numFmtId="166" fontId="3" fillId="4" borderId="9" xfId="3" applyFont="1" applyFill="1" applyBorder="1" applyAlignment="1">
      <alignment vertical="center"/>
    </xf>
    <xf numFmtId="166" fontId="0" fillId="4" borderId="9" xfId="3" applyFont="1" applyFill="1" applyBorder="1" applyAlignment="1">
      <alignment vertical="center"/>
    </xf>
    <xf numFmtId="166" fontId="3" fillId="4" borderId="6" xfId="3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6" fontId="13" fillId="4" borderId="17" xfId="3" applyFont="1" applyFill="1" applyBorder="1" applyAlignment="1">
      <alignment horizontal="center" vertical="center"/>
    </xf>
    <xf numFmtId="166" fontId="6" fillId="4" borderId="2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horizontal="center" vertical="center"/>
    </xf>
    <xf numFmtId="166" fontId="3" fillId="4" borderId="0" xfId="3" applyFont="1" applyFill="1" applyAlignment="1">
      <alignment horizontal="center" vertical="center"/>
    </xf>
    <xf numFmtId="166" fontId="6" fillId="4" borderId="0" xfId="3" applyFont="1" applyFill="1" applyAlignment="1">
      <alignment horizontal="right" vertical="center"/>
    </xf>
    <xf numFmtId="166" fontId="3" fillId="4" borderId="9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6" xfId="3" applyFont="1" applyFill="1" applyBorder="1" applyAlignment="1">
      <alignment vertical="center"/>
    </xf>
    <xf numFmtId="166" fontId="3" fillId="4" borderId="54" xfId="3" applyFont="1" applyFill="1" applyBorder="1" applyAlignment="1">
      <alignment horizontal="center" vertical="center"/>
    </xf>
    <xf numFmtId="166" fontId="3" fillId="4" borderId="1" xfId="3" applyFont="1" applyFill="1" applyBorder="1" applyAlignment="1">
      <alignment horizontal="center" vertical="center"/>
    </xf>
    <xf numFmtId="168" fontId="6" fillId="4" borderId="2" xfId="3" applyNumberFormat="1" applyFont="1" applyFill="1" applyBorder="1" applyAlignment="1">
      <alignment horizontal="center" vertical="center"/>
    </xf>
    <xf numFmtId="168" fontId="6" fillId="4" borderId="1" xfId="3" applyNumberFormat="1" applyFont="1" applyFill="1" applyBorder="1" applyAlignment="1">
      <alignment horizontal="center" vertical="center"/>
    </xf>
    <xf numFmtId="168" fontId="3" fillId="4" borderId="1" xfId="3" applyNumberFormat="1" applyFont="1" applyFill="1" applyBorder="1" applyAlignment="1">
      <alignment horizontal="center" vertical="center"/>
    </xf>
    <xf numFmtId="166" fontId="3" fillId="4" borderId="0" xfId="3" applyFont="1" applyFill="1" applyBorder="1" applyAlignment="1">
      <alignment vertical="center"/>
    </xf>
    <xf numFmtId="166" fontId="12" fillId="4" borderId="1" xfId="3" applyFont="1" applyFill="1" applyBorder="1" applyAlignment="1">
      <alignment horizontal="center" vertical="center"/>
    </xf>
    <xf numFmtId="166" fontId="1" fillId="4" borderId="1" xfId="3" applyFont="1" applyFill="1" applyBorder="1" applyAlignment="1">
      <alignment horizontal="center" vertical="center"/>
    </xf>
    <xf numFmtId="166" fontId="6" fillId="4" borderId="9" xfId="3" applyNumberFormat="1" applyFont="1" applyFill="1" applyBorder="1" applyAlignment="1">
      <alignment vertical="center"/>
    </xf>
    <xf numFmtId="166" fontId="3" fillId="4" borderId="35" xfId="3" applyFont="1" applyFill="1" applyBorder="1" applyAlignment="1">
      <alignment vertical="center"/>
    </xf>
    <xf numFmtId="169" fontId="3" fillId="4" borderId="1" xfId="0" applyNumberFormat="1" applyFont="1" applyFill="1" applyBorder="1" applyAlignment="1">
      <alignment vertical="center"/>
    </xf>
    <xf numFmtId="169" fontId="0" fillId="4" borderId="1" xfId="0" applyNumberFormat="1" applyFill="1" applyBorder="1" applyAlignment="1">
      <alignment vertical="center"/>
    </xf>
    <xf numFmtId="169" fontId="3" fillId="4" borderId="36" xfId="0" applyNumberFormat="1" applyFont="1" applyFill="1" applyBorder="1" applyAlignment="1">
      <alignment vertical="center"/>
    </xf>
    <xf numFmtId="165" fontId="3" fillId="4" borderId="34" xfId="0" applyNumberFormat="1" applyFont="1" applyFill="1" applyBorder="1" applyAlignment="1">
      <alignment vertical="center"/>
    </xf>
    <xf numFmtId="166" fontId="3" fillId="4" borderId="13" xfId="3" applyFont="1" applyFill="1" applyBorder="1" applyAlignment="1">
      <alignment horizontal="right" vertical="center"/>
    </xf>
    <xf numFmtId="1" fontId="6" fillId="4" borderId="12" xfId="3" applyNumberFormat="1" applyFont="1" applyFill="1" applyBorder="1" applyAlignment="1">
      <alignment horizontal="center" vertical="center"/>
    </xf>
    <xf numFmtId="1" fontId="6" fillId="4" borderId="20" xfId="3" applyNumberFormat="1" applyFont="1" applyFill="1" applyBorder="1" applyAlignment="1">
      <alignment horizontal="center" vertical="center"/>
    </xf>
    <xf numFmtId="1" fontId="3" fillId="4" borderId="31" xfId="3" applyNumberFormat="1" applyFont="1" applyFill="1" applyBorder="1" applyAlignment="1">
      <alignment horizontal="center" vertical="center"/>
    </xf>
    <xf numFmtId="166" fontId="6" fillId="4" borderId="39" xfId="3" applyFont="1" applyFill="1" applyBorder="1" applyAlignment="1">
      <alignment vertical="center"/>
    </xf>
    <xf numFmtId="167" fontId="6" fillId="4" borderId="0" xfId="3" applyNumberFormat="1" applyFont="1" applyFill="1" applyBorder="1" applyAlignment="1">
      <alignment horizontal="center" vertical="center"/>
    </xf>
    <xf numFmtId="167" fontId="3" fillId="4" borderId="0" xfId="3" applyNumberFormat="1" applyFont="1" applyFill="1" applyBorder="1" applyAlignment="1">
      <alignment horizontal="center" vertical="center"/>
    </xf>
    <xf numFmtId="166" fontId="3" fillId="4" borderId="3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vertical="center"/>
    </xf>
    <xf numFmtId="166" fontId="3" fillId="4" borderId="7" xfId="3" applyFont="1" applyFill="1" applyBorder="1" applyAlignment="1">
      <alignment vertical="center"/>
    </xf>
    <xf numFmtId="166" fontId="6" fillId="4" borderId="7" xfId="3" applyFont="1" applyFill="1" applyBorder="1" applyAlignment="1">
      <alignment vertical="center"/>
    </xf>
    <xf numFmtId="166" fontId="13" fillId="4" borderId="33" xfId="3" applyFont="1" applyFill="1" applyBorder="1" applyAlignment="1">
      <alignment horizontal="center" vertical="center"/>
    </xf>
    <xf numFmtId="166" fontId="6" fillId="4" borderId="10" xfId="3" applyFont="1" applyFill="1" applyBorder="1" applyAlignment="1">
      <alignment vertical="center"/>
    </xf>
    <xf numFmtId="166" fontId="0" fillId="4" borderId="39" xfId="3" applyFont="1" applyFill="1" applyBorder="1" applyAlignment="1">
      <alignment vertical="center"/>
    </xf>
    <xf numFmtId="166" fontId="3" fillId="4" borderId="12" xfId="3" applyFont="1" applyFill="1" applyBorder="1" applyAlignment="1">
      <alignment horizontal="center" vertical="center"/>
    </xf>
    <xf numFmtId="10" fontId="3" fillId="4" borderId="15" xfId="2" applyNumberFormat="1" applyFont="1" applyFill="1" applyBorder="1" applyAlignment="1">
      <alignment vertical="center"/>
    </xf>
    <xf numFmtId="10" fontId="0" fillId="4" borderId="15" xfId="2" applyNumberFormat="1" applyFont="1" applyFill="1" applyBorder="1" applyAlignment="1">
      <alignment vertical="center"/>
    </xf>
    <xf numFmtId="10" fontId="6" fillId="4" borderId="15" xfId="2" applyNumberFormat="1" applyFont="1" applyFill="1" applyBorder="1" applyAlignment="1">
      <alignment vertical="center"/>
    </xf>
    <xf numFmtId="9" fontId="3" fillId="4" borderId="18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6" fontId="13" fillId="4" borderId="18" xfId="3" applyFont="1" applyFill="1" applyBorder="1" applyAlignment="1">
      <alignment horizontal="center" vertical="center"/>
    </xf>
    <xf numFmtId="166" fontId="3" fillId="4" borderId="7" xfId="3" applyFont="1" applyFill="1" applyBorder="1" applyAlignment="1">
      <alignment horizontal="center" vertical="center"/>
    </xf>
    <xf numFmtId="166" fontId="3" fillId="4" borderId="0" xfId="3" applyFont="1" applyFill="1" applyAlignment="1">
      <alignment vertical="center"/>
    </xf>
    <xf numFmtId="166" fontId="3" fillId="4" borderId="0" xfId="3" applyFont="1" applyFill="1" applyBorder="1" applyAlignment="1">
      <alignment horizontal="center" vertical="center"/>
    </xf>
    <xf numFmtId="166" fontId="3" fillId="4" borderId="4" xfId="3" applyFont="1" applyFill="1" applyBorder="1" applyAlignment="1">
      <alignment vertical="center"/>
    </xf>
    <xf numFmtId="166" fontId="6" fillId="4" borderId="0" xfId="3" applyFont="1" applyFill="1"/>
    <xf numFmtId="166" fontId="3" fillId="4" borderId="4" xfId="3" applyFont="1" applyFill="1" applyBorder="1" applyAlignment="1">
      <alignment horizontal="center" vertical="center"/>
    </xf>
    <xf numFmtId="166" fontId="6" fillId="4" borderId="0" xfId="3" applyFont="1" applyFill="1" applyAlignment="1">
      <alignment horizontal="center" vertical="center"/>
    </xf>
    <xf numFmtId="166" fontId="6" fillId="4" borderId="0" xfId="3" applyFont="1" applyFill="1" applyBorder="1" applyAlignment="1">
      <alignment horizontal="center" vertical="center"/>
    </xf>
    <xf numFmtId="166" fontId="3" fillId="4" borderId="4" xfId="3" applyNumberFormat="1" applyFont="1" applyFill="1" applyBorder="1" applyAlignment="1">
      <alignment horizontal="center" vertical="center"/>
    </xf>
    <xf numFmtId="166" fontId="1" fillId="4" borderId="0" xfId="3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166" fontId="3" fillId="4" borderId="26" xfId="3" applyFont="1" applyFill="1" applyBorder="1" applyAlignment="1">
      <alignment vertical="center"/>
    </xf>
    <xf numFmtId="166" fontId="3" fillId="4" borderId="27" xfId="3" applyFont="1" applyFill="1" applyBorder="1" applyAlignment="1">
      <alignment horizontal="right" vertical="center"/>
    </xf>
    <xf numFmtId="166" fontId="3" fillId="4" borderId="51" xfId="3" applyFont="1" applyFill="1" applyBorder="1" applyAlignment="1">
      <alignment horizontal="right" vertical="center"/>
    </xf>
    <xf numFmtId="166" fontId="3" fillId="4" borderId="1" xfId="3" applyFont="1" applyFill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166" fontId="3" fillId="4" borderId="9" xfId="3" applyFont="1" applyFill="1" applyBorder="1" applyAlignment="1">
      <alignment horizontal="right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6" fontId="3" fillId="0" borderId="14" xfId="3" applyFont="1" applyBorder="1" applyAlignment="1">
      <alignment horizontal="left" vertical="center"/>
    </xf>
    <xf numFmtId="166" fontId="3" fillId="0" borderId="9" xfId="3" applyFont="1" applyBorder="1" applyAlignment="1">
      <alignment horizontal="left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7" fillId="7" borderId="42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/>
    </xf>
    <xf numFmtId="166" fontId="3" fillId="0" borderId="5" xfId="3" applyFont="1" applyBorder="1" applyAlignment="1">
      <alignment horizontal="center" vertical="center"/>
    </xf>
    <xf numFmtId="166" fontId="3" fillId="0" borderId="6" xfId="3" applyFont="1" applyBorder="1" applyAlignment="1">
      <alignment horizontal="center" vertical="center"/>
    </xf>
    <xf numFmtId="166" fontId="3" fillId="0" borderId="41" xfId="3" applyFont="1" applyBorder="1" applyAlignment="1">
      <alignment horizontal="center" vertical="center"/>
    </xf>
    <xf numFmtId="166" fontId="4" fillId="7" borderId="5" xfId="3" applyFont="1" applyFill="1" applyBorder="1" applyAlignment="1">
      <alignment horizontal="center" vertical="center"/>
    </xf>
    <xf numFmtId="166" fontId="4" fillId="7" borderId="6" xfId="3" applyFont="1" applyFill="1" applyBorder="1" applyAlignment="1">
      <alignment horizontal="center" vertical="center"/>
    </xf>
    <xf numFmtId="166" fontId="4" fillId="7" borderId="7" xfId="3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44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9" borderId="25" xfId="0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7" fillId="9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161925</xdr:rowOff>
    </xdr:from>
    <xdr:to>
      <xdr:col>0</xdr:col>
      <xdr:colOff>942975</xdr:colOff>
      <xdr:row>6</xdr:row>
      <xdr:rowOff>981075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65"/>
  <sheetViews>
    <sheetView tabSelected="1" view="pageBreakPreview" topLeftCell="A517" zoomScaleNormal="100" zoomScaleSheetLayoutView="100" workbookViewId="0">
      <selection activeCell="F534" sqref="F534"/>
    </sheetView>
  </sheetViews>
  <sheetFormatPr defaultColWidth="9.140625" defaultRowHeight="12.75" x14ac:dyDescent="0.2"/>
  <cols>
    <col min="1" max="1" width="44.5703125" style="7" customWidth="1"/>
    <col min="2" max="2" width="16" style="184" bestFit="1" customWidth="1"/>
    <col min="3" max="3" width="13.42578125" style="184" customWidth="1"/>
    <col min="4" max="4" width="14.7109375" style="221" customWidth="1"/>
    <col min="5" max="5" width="15.42578125" style="221" customWidth="1"/>
    <col min="6" max="6" width="13.28515625" style="221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212</v>
      </c>
    </row>
    <row r="2" spans="1:7" hidden="1" x14ac:dyDescent="0.2">
      <c r="A2" s="43" t="s">
        <v>248</v>
      </c>
    </row>
    <row r="3" spans="1:7" s="3" customFormat="1" ht="15.6" hidden="1" customHeight="1" x14ac:dyDescent="0.2">
      <c r="A3" s="7" t="s">
        <v>213</v>
      </c>
      <c r="B3" s="185"/>
      <c r="C3" s="186"/>
      <c r="D3" s="186"/>
      <c r="E3" s="186"/>
      <c r="F3" s="186"/>
      <c r="G3" s="4"/>
    </row>
    <row r="4" spans="1:7" s="3" customFormat="1" ht="15.6" hidden="1" customHeight="1" x14ac:dyDescent="0.2">
      <c r="A4" s="43" t="s">
        <v>214</v>
      </c>
      <c r="B4" s="186"/>
      <c r="C4" s="186"/>
      <c r="D4" s="186"/>
      <c r="E4" s="186"/>
      <c r="F4" s="186"/>
      <c r="G4" s="4"/>
    </row>
    <row r="5" spans="1:7" s="3" customFormat="1" ht="15.6" hidden="1" customHeight="1" x14ac:dyDescent="0.2">
      <c r="A5" s="42"/>
      <c r="B5" s="186"/>
      <c r="C5" s="186"/>
      <c r="D5" s="186"/>
      <c r="E5" s="186"/>
      <c r="F5" s="186"/>
      <c r="G5" s="4"/>
    </row>
    <row r="6" spans="1:7" s="3" customFormat="1" ht="15.6" hidden="1" customHeight="1" x14ac:dyDescent="0.2">
      <c r="A6" s="42"/>
      <c r="B6" s="186"/>
      <c r="C6" s="186"/>
      <c r="D6" s="186"/>
      <c r="E6" s="186"/>
      <c r="F6" s="186"/>
      <c r="G6" s="4"/>
    </row>
    <row r="7" spans="1:7" s="3" customFormat="1" ht="84" customHeight="1" thickBot="1" x14ac:dyDescent="0.25">
      <c r="A7" s="5"/>
      <c r="B7" s="187"/>
      <c r="C7" s="187"/>
      <c r="D7" s="223"/>
      <c r="E7" s="223"/>
      <c r="F7" s="223"/>
      <c r="G7" s="4"/>
    </row>
    <row r="8" spans="1:7" s="6" customFormat="1" ht="18" x14ac:dyDescent="0.2">
      <c r="A8" s="319" t="s">
        <v>359</v>
      </c>
      <c r="B8" s="320"/>
      <c r="C8" s="320"/>
      <c r="D8" s="320"/>
      <c r="E8" s="320"/>
      <c r="F8" s="321"/>
      <c r="G8" s="15"/>
    </row>
    <row r="9" spans="1:7" s="6" customFormat="1" ht="21.75" customHeight="1" x14ac:dyDescent="0.2">
      <c r="A9" s="322" t="s">
        <v>45</v>
      </c>
      <c r="B9" s="323"/>
      <c r="C9" s="323"/>
      <c r="D9" s="323"/>
      <c r="E9" s="323"/>
      <c r="F9" s="324"/>
      <c r="G9" s="15"/>
    </row>
    <row r="10" spans="1:7" s="3" customFormat="1" ht="10.9" customHeight="1" thickBot="1" x14ac:dyDescent="0.25">
      <c r="A10" s="49"/>
      <c r="B10" s="186"/>
      <c r="C10" s="186"/>
      <c r="D10" s="224"/>
      <c r="E10" s="224"/>
      <c r="F10" s="269"/>
      <c r="G10" s="4"/>
    </row>
    <row r="11" spans="1:7" s="3" customFormat="1" ht="15.75" customHeight="1" thickBot="1" x14ac:dyDescent="0.25">
      <c r="A11" s="328" t="s">
        <v>211</v>
      </c>
      <c r="B11" s="329"/>
      <c r="C11" s="329"/>
      <c r="D11" s="329"/>
      <c r="E11" s="329"/>
      <c r="F11" s="330"/>
      <c r="G11" s="4"/>
    </row>
    <row r="12" spans="1:7" s="3" customFormat="1" ht="15.75" customHeight="1" x14ac:dyDescent="0.2">
      <c r="A12" s="24" t="s">
        <v>210</v>
      </c>
      <c r="B12" s="188"/>
      <c r="C12" s="188"/>
      <c r="D12" s="225"/>
      <c r="E12" s="251" t="s">
        <v>40</v>
      </c>
      <c r="F12" s="270" t="s">
        <v>2</v>
      </c>
      <c r="G12" s="4"/>
    </row>
    <row r="13" spans="1:7" s="9" customFormat="1" ht="15.75" customHeight="1" x14ac:dyDescent="0.2">
      <c r="A13" s="39" t="str">
        <f>A82</f>
        <v>1. Mão-de-obra</v>
      </c>
      <c r="B13" s="189"/>
      <c r="C13" s="226"/>
      <c r="D13" s="226"/>
      <c r="E13" s="252">
        <f>+F230</f>
        <v>12232.598520404545</v>
      </c>
      <c r="F13" s="271">
        <f t="shared" ref="F13:F47" si="0">IFERROR(E13/$E$59,0)</f>
        <v>0.45511955956691463</v>
      </c>
      <c r="G13" s="18"/>
    </row>
    <row r="14" spans="1:7" s="3" customFormat="1" ht="15.75" customHeight="1" x14ac:dyDescent="0.2">
      <c r="A14" s="19" t="str">
        <f>A84</f>
        <v>1.1. Coletor Turno Dia</v>
      </c>
      <c r="B14" s="190"/>
      <c r="C14" s="227"/>
      <c r="D14" s="227"/>
      <c r="E14" s="253">
        <f>F96</f>
        <v>6840.2189508772726</v>
      </c>
      <c r="F14" s="272">
        <f t="shared" si="0"/>
        <v>0.25449355106943977</v>
      </c>
      <c r="G14" s="4"/>
    </row>
    <row r="15" spans="1:7" s="3" customFormat="1" ht="15.75" hidden="1" customHeight="1" x14ac:dyDescent="0.2">
      <c r="A15" s="19" t="str">
        <f>A98</f>
        <v>1.2. Reciclador</v>
      </c>
      <c r="B15" s="190"/>
      <c r="C15" s="227"/>
      <c r="D15" s="227"/>
      <c r="E15" s="253">
        <f>F115</f>
        <v>0</v>
      </c>
      <c r="F15" s="272">
        <f t="shared" si="0"/>
        <v>0</v>
      </c>
      <c r="G15" s="4"/>
    </row>
    <row r="16" spans="1:7" s="3" customFormat="1" ht="15.75" customHeight="1" x14ac:dyDescent="0.2">
      <c r="A16" s="19" t="str">
        <f>A117</f>
        <v>1.2. Motorista Turno do Dia</v>
      </c>
      <c r="B16" s="190"/>
      <c r="C16" s="227"/>
      <c r="D16" s="227"/>
      <c r="E16" s="253">
        <f>F131</f>
        <v>3875.9995695272728</v>
      </c>
      <c r="F16" s="272">
        <f t="shared" si="0"/>
        <v>0.14420838009375497</v>
      </c>
      <c r="G16" s="4"/>
    </row>
    <row r="17" spans="1:7" s="3" customFormat="1" ht="15.75" hidden="1" customHeight="1" x14ac:dyDescent="0.2">
      <c r="A17" s="19" t="str">
        <f>A133</f>
        <v>1.4. Motorista Turno Noite</v>
      </c>
      <c r="B17" s="190"/>
      <c r="C17" s="227"/>
      <c r="D17" s="227"/>
      <c r="E17" s="253">
        <f>F152</f>
        <v>0</v>
      </c>
      <c r="F17" s="272">
        <f t="shared" si="0"/>
        <v>0</v>
      </c>
      <c r="G17" s="4"/>
    </row>
    <row r="18" spans="1:7" s="3" customFormat="1" ht="15.75" hidden="1" customHeight="1" x14ac:dyDescent="0.2">
      <c r="A18" s="19" t="str">
        <f>A155</f>
        <v>1.4. Motorista Carreta</v>
      </c>
      <c r="B18" s="190"/>
      <c r="C18" s="227"/>
      <c r="D18" s="227"/>
      <c r="E18" s="253">
        <f>F168</f>
        <v>0</v>
      </c>
      <c r="F18" s="272">
        <f t="shared" si="0"/>
        <v>0</v>
      </c>
      <c r="G18" s="4"/>
    </row>
    <row r="19" spans="1:7" s="3" customFormat="1" ht="15.75" hidden="1" customHeight="1" x14ac:dyDescent="0.2">
      <c r="A19" s="19" t="str">
        <f>A170</f>
        <v>1.7. Responsavel Tecnico</v>
      </c>
      <c r="B19" s="190"/>
      <c r="C19" s="227"/>
      <c r="D19" s="227"/>
      <c r="E19" s="253">
        <f>F183</f>
        <v>0</v>
      </c>
      <c r="F19" s="272">
        <f t="shared" si="0"/>
        <v>0</v>
      </c>
      <c r="G19" s="4"/>
    </row>
    <row r="20" spans="1:7" s="3" customFormat="1" ht="15.75" hidden="1" customHeight="1" x14ac:dyDescent="0.2">
      <c r="A20" s="19" t="str">
        <f>A185</f>
        <v>1.8. Tecnico de Segurança do Trabalho</v>
      </c>
      <c r="B20" s="190"/>
      <c r="C20" s="227"/>
      <c r="D20" s="227"/>
      <c r="E20" s="253">
        <f>F198</f>
        <v>0</v>
      </c>
      <c r="F20" s="272">
        <f t="shared" si="0"/>
        <v>0</v>
      </c>
      <c r="G20" s="4"/>
    </row>
    <row r="21" spans="1:7" s="3" customFormat="1" ht="15.75" hidden="1" customHeight="1" x14ac:dyDescent="0.2">
      <c r="A21" s="19" t="str">
        <f>A201</f>
        <v>1.6. Vale Transporte</v>
      </c>
      <c r="B21" s="190"/>
      <c r="C21" s="227"/>
      <c r="D21" s="227"/>
      <c r="E21" s="253">
        <f>F209</f>
        <v>0</v>
      </c>
      <c r="F21" s="272">
        <f t="shared" si="0"/>
        <v>0</v>
      </c>
      <c r="G21" s="4"/>
    </row>
    <row r="22" spans="1:7" s="3" customFormat="1" ht="15.75" customHeight="1" x14ac:dyDescent="0.2">
      <c r="A22" s="19" t="str">
        <f>A211</f>
        <v>1.4. Vale-refeição (diário)</v>
      </c>
      <c r="B22" s="190"/>
      <c r="C22" s="227"/>
      <c r="D22" s="227"/>
      <c r="E22" s="253">
        <f>F217</f>
        <v>1357.98</v>
      </c>
      <c r="F22" s="272">
        <f t="shared" si="0"/>
        <v>5.0524282184995592E-2</v>
      </c>
      <c r="G22" s="4"/>
    </row>
    <row r="23" spans="1:7" s="3" customFormat="1" ht="15.75" hidden="1" customHeight="1" x14ac:dyDescent="0.2">
      <c r="A23" s="19" t="str">
        <f>A219</f>
        <v>1.11. Auxílio Alimentação (mensal)</v>
      </c>
      <c r="B23" s="190"/>
      <c r="C23" s="227"/>
      <c r="D23" s="227"/>
      <c r="E23" s="253">
        <f>F223</f>
        <v>0</v>
      </c>
      <c r="F23" s="272">
        <f t="shared" si="0"/>
        <v>0</v>
      </c>
      <c r="G23" s="4"/>
    </row>
    <row r="24" spans="1:7" s="3" customFormat="1" ht="15.75" customHeight="1" x14ac:dyDescent="0.2">
      <c r="A24" s="19" t="s">
        <v>364</v>
      </c>
      <c r="B24" s="190"/>
      <c r="C24" s="227"/>
      <c r="D24" s="227"/>
      <c r="E24" s="253">
        <v>158.4</v>
      </c>
      <c r="F24" s="272">
        <f t="shared" si="0"/>
        <v>5.893346218724357E-3</v>
      </c>
      <c r="G24" s="4"/>
    </row>
    <row r="25" spans="1:7" s="9" customFormat="1" ht="15.75" customHeight="1" x14ac:dyDescent="0.2">
      <c r="A25" s="317" t="str">
        <f>A232</f>
        <v>2. Uniformes e Equipamentos de Proteção Individual</v>
      </c>
      <c r="B25" s="318"/>
      <c r="C25" s="318"/>
      <c r="D25" s="226"/>
      <c r="E25" s="252">
        <f>+F266</f>
        <v>579.54666666666662</v>
      </c>
      <c r="F25" s="271">
        <f t="shared" si="0"/>
        <v>2.1562305281403439E-2</v>
      </c>
      <c r="G25" s="18"/>
    </row>
    <row r="26" spans="1:7" s="9" customFormat="1" ht="15.75" customHeight="1" x14ac:dyDescent="0.2">
      <c r="A26" s="41" t="str">
        <f>A268</f>
        <v>3. Veículos e Equipamentos</v>
      </c>
      <c r="B26" s="191"/>
      <c r="C26" s="226"/>
      <c r="D26" s="226"/>
      <c r="E26" s="252">
        <f>+F569</f>
        <v>8495.7669466666666</v>
      </c>
      <c r="F26" s="271">
        <f t="shared" si="0"/>
        <v>0.31608898996402379</v>
      </c>
      <c r="G26" s="18"/>
    </row>
    <row r="27" spans="1:7" s="3" customFormat="1" ht="15.75" hidden="1" customHeight="1" x14ac:dyDescent="0.2">
      <c r="A27" s="25" t="str">
        <f>A270</f>
        <v>3.1. Veículo Coletor Compactador 15 m³</v>
      </c>
      <c r="B27" s="192"/>
      <c r="C27" s="227"/>
      <c r="D27" s="227"/>
      <c r="E27" s="253">
        <f>SUM(E28:E33)</f>
        <v>0</v>
      </c>
      <c r="F27" s="273">
        <f t="shared" si="0"/>
        <v>0</v>
      </c>
      <c r="G27" s="4"/>
    </row>
    <row r="28" spans="1:7" s="3" customFormat="1" ht="15.75" hidden="1" customHeight="1" x14ac:dyDescent="0.2">
      <c r="A28" s="25" t="str">
        <f>A272</f>
        <v>3.1.1. Depreciação</v>
      </c>
      <c r="B28" s="192"/>
      <c r="C28" s="227"/>
      <c r="D28" s="227"/>
      <c r="E28" s="253">
        <f>F286</f>
        <v>0</v>
      </c>
      <c r="F28" s="273">
        <f t="shared" si="0"/>
        <v>0</v>
      </c>
      <c r="G28" s="4"/>
    </row>
    <row r="29" spans="1:7" s="3" customFormat="1" ht="15.75" hidden="1" customHeight="1" x14ac:dyDescent="0.2">
      <c r="A29" s="25" t="str">
        <f>A288</f>
        <v>3.1.2. Remuneração do Capital</v>
      </c>
      <c r="B29" s="192"/>
      <c r="C29" s="227"/>
      <c r="D29" s="227"/>
      <c r="E29" s="253">
        <f>F302</f>
        <v>0</v>
      </c>
      <c r="F29" s="273">
        <f t="shared" si="0"/>
        <v>0</v>
      </c>
      <c r="G29" s="4"/>
    </row>
    <row r="30" spans="1:7" s="3" customFormat="1" ht="15.75" hidden="1" customHeight="1" x14ac:dyDescent="0.2">
      <c r="A30" s="25" t="str">
        <f>A304</f>
        <v>3.1.3. Impostos e Seguros</v>
      </c>
      <c r="B30" s="192"/>
      <c r="C30" s="227"/>
      <c r="D30" s="227"/>
      <c r="E30" s="253">
        <f>F310</f>
        <v>0</v>
      </c>
      <c r="F30" s="273">
        <f t="shared" si="0"/>
        <v>0</v>
      </c>
      <c r="G30" s="4"/>
    </row>
    <row r="31" spans="1:7" s="3" customFormat="1" ht="15.75" hidden="1" customHeight="1" x14ac:dyDescent="0.2">
      <c r="A31" s="25" t="str">
        <f>A312</f>
        <v>3.1.4. Consumos</v>
      </c>
      <c r="B31" s="192"/>
      <c r="C31" s="227"/>
      <c r="D31" s="227"/>
      <c r="E31" s="253">
        <f>F328</f>
        <v>0</v>
      </c>
      <c r="F31" s="273">
        <f t="shared" si="0"/>
        <v>0</v>
      </c>
      <c r="G31" s="4"/>
    </row>
    <row r="32" spans="1:7" s="3" customFormat="1" ht="15.75" hidden="1" customHeight="1" x14ac:dyDescent="0.2">
      <c r="A32" s="25" t="str">
        <f>A330</f>
        <v>3.1.5. Manutenção</v>
      </c>
      <c r="B32" s="192"/>
      <c r="C32" s="227"/>
      <c r="D32" s="227"/>
      <c r="E32" s="253">
        <f>F333</f>
        <v>0</v>
      </c>
      <c r="F32" s="273">
        <f t="shared" si="0"/>
        <v>0</v>
      </c>
      <c r="G32" s="4"/>
    </row>
    <row r="33" spans="1:7" s="3" customFormat="1" ht="15.75" hidden="1" customHeight="1" x14ac:dyDescent="0.2">
      <c r="A33" s="25" t="str">
        <f>A335</f>
        <v>3.1.6. Pneus</v>
      </c>
      <c r="B33" s="192"/>
      <c r="C33" s="227"/>
      <c r="D33" s="227"/>
      <c r="E33" s="253">
        <f>F342</f>
        <v>0</v>
      </c>
      <c r="F33" s="273">
        <f t="shared" si="0"/>
        <v>0</v>
      </c>
      <c r="G33" s="4"/>
    </row>
    <row r="34" spans="1:7" s="3" customFormat="1" ht="15.75" hidden="1" customHeight="1" x14ac:dyDescent="0.2">
      <c r="A34" s="25" t="str">
        <f>A344</f>
        <v>3.2. Veículo Caminhao Roll On Off</v>
      </c>
      <c r="B34" s="192"/>
      <c r="C34" s="227"/>
      <c r="D34" s="227"/>
      <c r="E34" s="253">
        <f>SUM(E35:E40)</f>
        <v>0</v>
      </c>
      <c r="F34" s="273">
        <f t="shared" si="0"/>
        <v>0</v>
      </c>
      <c r="G34" s="4"/>
    </row>
    <row r="35" spans="1:7" s="3" customFormat="1" ht="15.75" hidden="1" customHeight="1" x14ac:dyDescent="0.2">
      <c r="A35" s="25" t="str">
        <f>A346</f>
        <v>3.2.1. Depreciação</v>
      </c>
      <c r="B35" s="192"/>
      <c r="C35" s="227"/>
      <c r="D35" s="227"/>
      <c r="E35" s="253">
        <f>F360</f>
        <v>0</v>
      </c>
      <c r="F35" s="273">
        <f t="shared" si="0"/>
        <v>0</v>
      </c>
      <c r="G35" s="4"/>
    </row>
    <row r="36" spans="1:7" s="3" customFormat="1" ht="15.75" hidden="1" customHeight="1" x14ac:dyDescent="0.2">
      <c r="A36" s="25" t="str">
        <f>A362</f>
        <v>3.2.2. Remuneração do Capital</v>
      </c>
      <c r="B36" s="192"/>
      <c r="C36" s="227"/>
      <c r="D36" s="227"/>
      <c r="E36" s="253">
        <f>F376</f>
        <v>0</v>
      </c>
      <c r="F36" s="273">
        <f t="shared" si="0"/>
        <v>0</v>
      </c>
      <c r="G36" s="4"/>
    </row>
    <row r="37" spans="1:7" s="3" customFormat="1" ht="15.75" hidden="1" customHeight="1" x14ac:dyDescent="0.2">
      <c r="A37" s="25" t="str">
        <f>A378</f>
        <v>3.2.3. Impostos e Seguros</v>
      </c>
      <c r="B37" s="192"/>
      <c r="C37" s="227"/>
      <c r="D37" s="227"/>
      <c r="E37" s="253">
        <f>F384</f>
        <v>0</v>
      </c>
      <c r="F37" s="273">
        <f t="shared" si="0"/>
        <v>0</v>
      </c>
      <c r="G37" s="4"/>
    </row>
    <row r="38" spans="1:7" s="3" customFormat="1" ht="15.75" hidden="1" customHeight="1" x14ac:dyDescent="0.2">
      <c r="A38" s="25" t="str">
        <f>A386</f>
        <v>3.2.4. Consumos</v>
      </c>
      <c r="B38" s="192"/>
      <c r="C38" s="227"/>
      <c r="D38" s="227"/>
      <c r="E38" s="253">
        <f>F402</f>
        <v>0</v>
      </c>
      <c r="F38" s="273">
        <f t="shared" si="0"/>
        <v>0</v>
      </c>
      <c r="G38" s="4"/>
    </row>
    <row r="39" spans="1:7" s="3" customFormat="1" ht="15.75" hidden="1" customHeight="1" x14ac:dyDescent="0.2">
      <c r="A39" s="25" t="str">
        <f>A404</f>
        <v>3.2.5. Manutenção</v>
      </c>
      <c r="B39" s="192"/>
      <c r="C39" s="227"/>
      <c r="D39" s="227"/>
      <c r="E39" s="253">
        <f>F407</f>
        <v>0</v>
      </c>
      <c r="F39" s="273">
        <f t="shared" si="0"/>
        <v>0</v>
      </c>
      <c r="G39" s="4"/>
    </row>
    <row r="40" spans="1:7" s="3" customFormat="1" ht="15.75" hidden="1" customHeight="1" x14ac:dyDescent="0.2">
      <c r="A40" s="25" t="str">
        <f>A409</f>
        <v>3.2.6. Pneus</v>
      </c>
      <c r="B40" s="192"/>
      <c r="C40" s="227"/>
      <c r="D40" s="227"/>
      <c r="E40" s="253">
        <f>F416</f>
        <v>0</v>
      </c>
      <c r="F40" s="273">
        <f t="shared" si="0"/>
        <v>0</v>
      </c>
      <c r="G40" s="4"/>
    </row>
    <row r="41" spans="1:7" s="3" customFormat="1" ht="15.75" hidden="1" customHeight="1" x14ac:dyDescent="0.2">
      <c r="A41" s="25" t="str">
        <f>A418</f>
        <v>3.2. Veículo Retroescavadeira</v>
      </c>
      <c r="B41" s="192"/>
      <c r="C41" s="227"/>
      <c r="D41" s="227"/>
      <c r="E41" s="253">
        <f>SUM(E42:E47)</f>
        <v>0</v>
      </c>
      <c r="F41" s="273">
        <f t="shared" si="0"/>
        <v>0</v>
      </c>
      <c r="G41" s="4"/>
    </row>
    <row r="42" spans="1:7" s="3" customFormat="1" ht="15.75" hidden="1" customHeight="1" x14ac:dyDescent="0.2">
      <c r="A42" s="25" t="str">
        <f>A420</f>
        <v>3.2.1. Depreciação</v>
      </c>
      <c r="B42" s="192"/>
      <c r="C42" s="227"/>
      <c r="D42" s="227"/>
      <c r="E42" s="253">
        <f>F434</f>
        <v>0</v>
      </c>
      <c r="F42" s="273">
        <f t="shared" si="0"/>
        <v>0</v>
      </c>
      <c r="G42" s="4"/>
    </row>
    <row r="43" spans="1:7" s="3" customFormat="1" ht="15.75" hidden="1" customHeight="1" x14ac:dyDescent="0.2">
      <c r="A43" s="25" t="str">
        <f>A436</f>
        <v>3.2.2. Remuneração do Capital</v>
      </c>
      <c r="B43" s="192"/>
      <c r="C43" s="227"/>
      <c r="D43" s="227"/>
      <c r="E43" s="253">
        <f>F450</f>
        <v>0</v>
      </c>
      <c r="F43" s="273">
        <f t="shared" si="0"/>
        <v>0</v>
      </c>
      <c r="G43" s="4"/>
    </row>
    <row r="44" spans="1:7" s="3" customFormat="1" ht="15.75" hidden="1" customHeight="1" x14ac:dyDescent="0.2">
      <c r="A44" s="25" t="str">
        <f>A452</f>
        <v>3.2.3. Impostos e Seguros</v>
      </c>
      <c r="B44" s="192"/>
      <c r="C44" s="227"/>
      <c r="D44" s="227"/>
      <c r="E44" s="253">
        <f>F458</f>
        <v>0</v>
      </c>
      <c r="F44" s="273">
        <f t="shared" si="0"/>
        <v>0</v>
      </c>
      <c r="G44" s="4"/>
    </row>
    <row r="45" spans="1:7" s="3" customFormat="1" ht="15.75" hidden="1" customHeight="1" x14ac:dyDescent="0.2">
      <c r="A45" s="25" t="str">
        <f>A460</f>
        <v>3.2.4. Consumos</v>
      </c>
      <c r="B45" s="192"/>
      <c r="C45" s="227"/>
      <c r="D45" s="227"/>
      <c r="E45" s="253">
        <f>F476</f>
        <v>0</v>
      </c>
      <c r="F45" s="273">
        <f t="shared" si="0"/>
        <v>0</v>
      </c>
      <c r="G45" s="4"/>
    </row>
    <row r="46" spans="1:7" s="3" customFormat="1" ht="15.75" hidden="1" customHeight="1" x14ac:dyDescent="0.2">
      <c r="A46" s="25" t="str">
        <f>A478</f>
        <v>3.2.5. Manutenção</v>
      </c>
      <c r="B46" s="192"/>
      <c r="C46" s="227"/>
      <c r="D46" s="227"/>
      <c r="E46" s="253">
        <f>F481</f>
        <v>0</v>
      </c>
      <c r="F46" s="273">
        <f t="shared" si="0"/>
        <v>0</v>
      </c>
      <c r="G46" s="4"/>
    </row>
    <row r="47" spans="1:7" s="3" customFormat="1" ht="15.75" hidden="1" customHeight="1" x14ac:dyDescent="0.2">
      <c r="A47" s="25" t="str">
        <f>A483</f>
        <v>3.2.6. Pneus</v>
      </c>
      <c r="B47" s="192"/>
      <c r="C47" s="227"/>
      <c r="D47" s="227"/>
      <c r="E47" s="253">
        <f>F490</f>
        <v>0</v>
      </c>
      <c r="F47" s="273">
        <f t="shared" si="0"/>
        <v>0</v>
      </c>
      <c r="G47" s="4"/>
    </row>
    <row r="48" spans="1:7" s="3" customFormat="1" ht="15.75" customHeight="1" x14ac:dyDescent="0.2">
      <c r="A48" s="25" t="str">
        <f>A493</f>
        <v>3.1. Veículo Coletor Bau (Coleta Seletiva)</v>
      </c>
      <c r="B48" s="192"/>
      <c r="C48" s="227"/>
      <c r="D48" s="227"/>
      <c r="E48" s="253">
        <f>SUM(E49:E54)</f>
        <v>8495.7669466666666</v>
      </c>
      <c r="F48" s="273">
        <f t="shared" ref="F48:F54" si="1">IFERROR(E48/$E$59,0)</f>
        <v>0.31608898996402379</v>
      </c>
      <c r="G48" s="4"/>
    </row>
    <row r="49" spans="1:7" s="3" customFormat="1" ht="15.75" customHeight="1" x14ac:dyDescent="0.2">
      <c r="A49" s="25" t="str">
        <f>A495</f>
        <v>3.1.1. Depreciação</v>
      </c>
      <c r="B49" s="192"/>
      <c r="C49" s="227"/>
      <c r="D49" s="227"/>
      <c r="E49" s="253">
        <f>F509</f>
        <v>1955.4000000000003</v>
      </c>
      <c r="F49" s="273">
        <f t="shared" si="1"/>
        <v>7.2751573207661666E-2</v>
      </c>
      <c r="G49" s="4"/>
    </row>
    <row r="50" spans="1:7" s="3" customFormat="1" ht="15.75" customHeight="1" x14ac:dyDescent="0.2">
      <c r="A50" s="25" t="str">
        <f>A511</f>
        <v>3.1.2. Remuneração do Capital</v>
      </c>
      <c r="B50" s="192"/>
      <c r="C50" s="227"/>
      <c r="D50" s="227"/>
      <c r="E50" s="253">
        <f>F525</f>
        <v>432.49428</v>
      </c>
      <c r="F50" s="273">
        <f t="shared" si="1"/>
        <v>1.6091152333698948E-2</v>
      </c>
      <c r="G50" s="4"/>
    </row>
    <row r="51" spans="1:7" s="3" customFormat="1" ht="15.75" customHeight="1" x14ac:dyDescent="0.2">
      <c r="A51" s="25" t="str">
        <f>A527</f>
        <v>3.1.3. Impostos e Seguros</v>
      </c>
      <c r="B51" s="192"/>
      <c r="C51" s="227"/>
      <c r="D51" s="227"/>
      <c r="E51" s="253">
        <f>F534</f>
        <v>319.16666666666669</v>
      </c>
      <c r="F51" s="273">
        <f t="shared" si="1"/>
        <v>1.1874745379689754E-2</v>
      </c>
      <c r="G51" s="4"/>
    </row>
    <row r="52" spans="1:7" s="3" customFormat="1" ht="15.75" customHeight="1" x14ac:dyDescent="0.2">
      <c r="A52" s="25" t="str">
        <f>A536</f>
        <v>3.1.4. Consumos</v>
      </c>
      <c r="B52" s="192"/>
      <c r="C52" s="227"/>
      <c r="D52" s="227"/>
      <c r="E52" s="253">
        <f>F552</f>
        <v>3441.306</v>
      </c>
      <c r="F52" s="273">
        <f t="shared" si="1"/>
        <v>0.12803540216271111</v>
      </c>
      <c r="G52" s="4"/>
    </row>
    <row r="53" spans="1:7" s="3" customFormat="1" ht="15.75" customHeight="1" x14ac:dyDescent="0.2">
      <c r="A53" s="25" t="str">
        <f>A554</f>
        <v>3.1.5.  Manutenção</v>
      </c>
      <c r="B53" s="192"/>
      <c r="C53" s="227"/>
      <c r="D53" s="227"/>
      <c r="E53" s="253">
        <f>F557</f>
        <v>1848</v>
      </c>
      <c r="F53" s="273">
        <f t="shared" si="1"/>
        <v>6.8755705885117493E-2</v>
      </c>
      <c r="G53" s="4"/>
    </row>
    <row r="54" spans="1:7" s="3" customFormat="1" ht="15.75" customHeight="1" x14ac:dyDescent="0.2">
      <c r="A54" s="25" t="str">
        <f>A559</f>
        <v>3.1.6. Pneus</v>
      </c>
      <c r="B54" s="192"/>
      <c r="C54" s="227"/>
      <c r="D54" s="227"/>
      <c r="E54" s="253">
        <f>F566</f>
        <v>499.40000000000003</v>
      </c>
      <c r="F54" s="273">
        <f t="shared" si="1"/>
        <v>1.8580410995144847E-2</v>
      </c>
      <c r="G54" s="4"/>
    </row>
    <row r="55" spans="1:7" s="9" customFormat="1" ht="15.75" customHeight="1" x14ac:dyDescent="0.2">
      <c r="A55" s="41" t="str">
        <f>A571</f>
        <v>4. Ferramentas e Materiais de Consumo</v>
      </c>
      <c r="B55" s="191"/>
      <c r="C55" s="226"/>
      <c r="D55" s="226"/>
      <c r="E55" s="252">
        <f>+F581</f>
        <v>55.1</v>
      </c>
      <c r="F55" s="271">
        <f>IFERROR(E55/$E$59,0)</f>
        <v>2.0500213172456568E-3</v>
      </c>
      <c r="G55" s="18"/>
    </row>
    <row r="56" spans="1:7" s="9" customFormat="1" ht="15.75" customHeight="1" x14ac:dyDescent="0.2">
      <c r="A56" s="41" t="str">
        <f>A583</f>
        <v>5. Monitoramento da Frota</v>
      </c>
      <c r="B56" s="191"/>
      <c r="C56" s="226"/>
      <c r="D56" s="226"/>
      <c r="E56" s="252">
        <f>+F592</f>
        <v>110</v>
      </c>
      <c r="F56" s="271">
        <f>IFERROR(E56/$E$59,0)</f>
        <v>4.0926015407808033E-3</v>
      </c>
      <c r="G56" s="18"/>
    </row>
    <row r="57" spans="1:7" s="9" customFormat="1" ht="15.75" hidden="1" customHeight="1" x14ac:dyDescent="0.2">
      <c r="A57" s="179" t="str">
        <f>A604</f>
        <v>6. Destinação Final</v>
      </c>
      <c r="B57" s="191"/>
      <c r="C57" s="226"/>
      <c r="D57" s="226"/>
      <c r="E57" s="252">
        <f>+F611</f>
        <v>0</v>
      </c>
      <c r="F57" s="271">
        <f>IFERROR(E57/$E$59,0)</f>
        <v>0</v>
      </c>
      <c r="G57" s="18"/>
    </row>
    <row r="58" spans="1:7" s="9" customFormat="1" ht="15.75" customHeight="1" thickBot="1" x14ac:dyDescent="0.25">
      <c r="A58" s="41" t="str">
        <f>A616</f>
        <v>6. Benefícios e Despesas Indiretas - BDI</v>
      </c>
      <c r="B58" s="191"/>
      <c r="C58" s="226"/>
      <c r="D58" s="226"/>
      <c r="E58" s="254">
        <f>+F622</f>
        <v>5404.7571540618237</v>
      </c>
      <c r="F58" s="271">
        <f>IFERROR(E58/$E$59,0)</f>
        <v>0.2010865223296317</v>
      </c>
      <c r="G58" s="18"/>
    </row>
    <row r="59" spans="1:7" s="3" customFormat="1" ht="15.75" customHeight="1" thickBot="1" x14ac:dyDescent="0.25">
      <c r="A59" s="17" t="s">
        <v>356</v>
      </c>
      <c r="B59" s="193"/>
      <c r="C59" s="228"/>
      <c r="D59" s="228"/>
      <c r="E59" s="255">
        <f>E13+E25+E26+E55+E56+E58+E57</f>
        <v>26877.7692877997</v>
      </c>
      <c r="F59" s="274">
        <f>F13+F25+F26+F55+F56+F58+F57</f>
        <v>1</v>
      </c>
      <c r="G59" s="4"/>
    </row>
    <row r="60" spans="1:7" ht="13.5" thickBot="1" x14ac:dyDescent="0.25"/>
    <row r="61" spans="1:7" ht="13.5" hidden="1" thickBot="1" x14ac:dyDescent="0.25"/>
    <row r="62" spans="1:7" s="3" customFormat="1" ht="15" customHeight="1" thickBot="1" x14ac:dyDescent="0.25">
      <c r="A62" s="328" t="s">
        <v>101</v>
      </c>
      <c r="B62" s="329"/>
      <c r="C62" s="329"/>
      <c r="D62" s="329"/>
      <c r="E62" s="330"/>
      <c r="F62" s="221"/>
      <c r="G62" s="4"/>
    </row>
    <row r="63" spans="1:7" s="3" customFormat="1" ht="15" customHeight="1" thickBot="1" x14ac:dyDescent="0.25">
      <c r="A63" s="325" t="s">
        <v>41</v>
      </c>
      <c r="B63" s="326"/>
      <c r="C63" s="326"/>
      <c r="D63" s="327"/>
      <c r="E63" s="256" t="s">
        <v>42</v>
      </c>
      <c r="F63" s="221"/>
      <c r="G63" s="4"/>
    </row>
    <row r="64" spans="1:7" s="3" customFormat="1" ht="15" customHeight="1" x14ac:dyDescent="0.2">
      <c r="A64" s="28" t="str">
        <f>+A84</f>
        <v>1.1. Coletor Turno Dia</v>
      </c>
      <c r="B64" s="194"/>
      <c r="C64" s="194"/>
      <c r="D64" s="229"/>
      <c r="E64" s="257">
        <f>C95</f>
        <v>2</v>
      </c>
      <c r="F64" s="221"/>
      <c r="G64" s="4"/>
    </row>
    <row r="65" spans="1:7" s="3" customFormat="1" ht="15" hidden="1" customHeight="1" x14ac:dyDescent="0.2">
      <c r="A65" s="26" t="str">
        <f>+A98</f>
        <v>1.2. Reciclador</v>
      </c>
      <c r="B65" s="195"/>
      <c r="C65" s="195"/>
      <c r="D65" s="230"/>
      <c r="E65" s="258">
        <f>C114</f>
        <v>0</v>
      </c>
      <c r="F65" s="221"/>
      <c r="G65" s="4"/>
    </row>
    <row r="66" spans="1:7" s="3" customFormat="1" ht="15" customHeight="1" x14ac:dyDescent="0.2">
      <c r="A66" s="26" t="str">
        <f>+A117</f>
        <v>1.2. Motorista Turno do Dia</v>
      </c>
      <c r="B66" s="195"/>
      <c r="C66" s="195"/>
      <c r="D66" s="230"/>
      <c r="E66" s="258">
        <f>C130</f>
        <v>1</v>
      </c>
      <c r="F66" s="221"/>
      <c r="G66" s="4"/>
    </row>
    <row r="67" spans="1:7" s="3" customFormat="1" ht="15" hidden="1" customHeight="1" x14ac:dyDescent="0.2">
      <c r="A67" s="26" t="str">
        <f>+A133</f>
        <v>1.4. Motorista Turno Noite</v>
      </c>
      <c r="B67" s="195"/>
      <c r="C67" s="195"/>
      <c r="D67" s="230"/>
      <c r="E67" s="258">
        <f>C151</f>
        <v>0</v>
      </c>
      <c r="F67" s="221"/>
      <c r="G67" s="4"/>
    </row>
    <row r="68" spans="1:7" s="3" customFormat="1" ht="15" hidden="1" customHeight="1" x14ac:dyDescent="0.2">
      <c r="A68" s="26" t="str">
        <f>+A155</f>
        <v>1.4. Motorista Carreta</v>
      </c>
      <c r="B68" s="195"/>
      <c r="C68" s="195"/>
      <c r="D68" s="230"/>
      <c r="E68" s="258">
        <f>C167</f>
        <v>0</v>
      </c>
      <c r="F68" s="221"/>
      <c r="G68" s="4"/>
    </row>
    <row r="69" spans="1:7" s="3" customFormat="1" ht="15" hidden="1" customHeight="1" x14ac:dyDescent="0.2">
      <c r="A69" s="26" t="str">
        <f>+A170</f>
        <v>1.7. Responsavel Tecnico</v>
      </c>
      <c r="B69" s="195"/>
      <c r="C69" s="195"/>
      <c r="D69" s="230"/>
      <c r="E69" s="258">
        <f>C182</f>
        <v>0</v>
      </c>
      <c r="F69" s="221"/>
      <c r="G69" s="4"/>
    </row>
    <row r="70" spans="1:7" s="3" customFormat="1" ht="15" hidden="1" customHeight="1" x14ac:dyDescent="0.2">
      <c r="A70" s="26" t="str">
        <f>+A185</f>
        <v>1.8. Tecnico de Segurança do Trabalho</v>
      </c>
      <c r="B70" s="195"/>
      <c r="C70" s="195"/>
      <c r="D70" s="230"/>
      <c r="E70" s="258">
        <f>C197</f>
        <v>0</v>
      </c>
      <c r="F70" s="221"/>
      <c r="G70" s="4"/>
    </row>
    <row r="71" spans="1:7" s="3" customFormat="1" ht="15" customHeight="1" thickBot="1" x14ac:dyDescent="0.25">
      <c r="A71" s="27" t="s">
        <v>61</v>
      </c>
      <c r="B71" s="196"/>
      <c r="C71" s="196"/>
      <c r="D71" s="231"/>
      <c r="E71" s="259">
        <f>SUM(E64:E70)</f>
        <v>3</v>
      </c>
      <c r="F71" s="221"/>
      <c r="G71" s="4"/>
    </row>
    <row r="72" spans="1:7" s="3" customFormat="1" ht="15" customHeight="1" thickBot="1" x14ac:dyDescent="0.25">
      <c r="A72" s="40"/>
      <c r="B72" s="197"/>
      <c r="C72" s="198"/>
      <c r="D72" s="198"/>
      <c r="E72" s="260"/>
      <c r="F72" s="221"/>
      <c r="G72" s="4"/>
    </row>
    <row r="73" spans="1:7" s="3" customFormat="1" ht="15" customHeight="1" x14ac:dyDescent="0.2">
      <c r="A73" s="315" t="s">
        <v>58</v>
      </c>
      <c r="B73" s="316"/>
      <c r="C73" s="316"/>
      <c r="D73" s="316"/>
      <c r="E73" s="256" t="s">
        <v>42</v>
      </c>
      <c r="F73" s="184"/>
      <c r="G73" s="4"/>
    </row>
    <row r="74" spans="1:7" s="3" customFormat="1" ht="15" hidden="1" customHeight="1" x14ac:dyDescent="0.2">
      <c r="A74" s="26" t="str">
        <f>+A270</f>
        <v>3.1. Veículo Coletor Compactador 15 m³</v>
      </c>
      <c r="B74" s="195"/>
      <c r="C74" s="195"/>
      <c r="D74" s="230"/>
      <c r="E74" s="258">
        <f>C285</f>
        <v>0</v>
      </c>
      <c r="F74" s="184"/>
      <c r="G74" s="4"/>
    </row>
    <row r="75" spans="1:7" s="3" customFormat="1" ht="15" hidden="1" customHeight="1" x14ac:dyDescent="0.2">
      <c r="A75" s="26" t="str">
        <f>+A344</f>
        <v>3.2. Veículo Caminhao Roll On Off</v>
      </c>
      <c r="B75" s="195"/>
      <c r="C75" s="195"/>
      <c r="D75" s="230"/>
      <c r="E75" s="258">
        <f>C359</f>
        <v>0</v>
      </c>
      <c r="F75" s="184"/>
      <c r="G75" s="4"/>
    </row>
    <row r="76" spans="1:7" s="3" customFormat="1" ht="15" hidden="1" customHeight="1" x14ac:dyDescent="0.2">
      <c r="A76" s="26" t="str">
        <f>+A418</f>
        <v>3.2. Veículo Retroescavadeira</v>
      </c>
      <c r="B76" s="195"/>
      <c r="C76" s="195"/>
      <c r="D76" s="230"/>
      <c r="E76" s="258"/>
      <c r="F76" s="184"/>
      <c r="G76" s="4"/>
    </row>
    <row r="77" spans="1:7" s="3" customFormat="1" ht="15" customHeight="1" x14ac:dyDescent="0.2">
      <c r="A77" s="26" t="str">
        <f>+A493</f>
        <v>3.1. Veículo Coletor Bau (Coleta Seletiva)</v>
      </c>
      <c r="B77" s="195"/>
      <c r="C77" s="195"/>
      <c r="D77" s="230"/>
      <c r="E77" s="258">
        <f>C508</f>
        <v>1</v>
      </c>
      <c r="F77" s="184"/>
      <c r="G77" s="4"/>
    </row>
    <row r="78" spans="1:7" s="3" customFormat="1" ht="15" customHeight="1" thickBot="1" x14ac:dyDescent="0.25">
      <c r="A78" s="27" t="s">
        <v>317</v>
      </c>
      <c r="B78" s="196"/>
      <c r="C78" s="196"/>
      <c r="D78" s="231"/>
      <c r="E78" s="259">
        <f>SUM(E74:E77)</f>
        <v>1</v>
      </c>
      <c r="F78" s="184"/>
      <c r="G78" s="4"/>
    </row>
    <row r="79" spans="1:7" s="3" customFormat="1" ht="13.5" thickBot="1" x14ac:dyDescent="0.25">
      <c r="A79" s="22"/>
      <c r="B79" s="198"/>
      <c r="C79" s="198"/>
      <c r="D79" s="232"/>
      <c r="E79" s="261"/>
      <c r="F79" s="184"/>
      <c r="G79" s="4"/>
    </row>
    <row r="80" spans="1:7" s="9" customFormat="1" ht="15.75" customHeight="1" thickBot="1" x14ac:dyDescent="0.25">
      <c r="A80" s="148" t="s">
        <v>205</v>
      </c>
      <c r="B80" s="199">
        <v>1</v>
      </c>
      <c r="C80" s="247"/>
      <c r="D80" s="216"/>
      <c r="E80" s="262"/>
      <c r="F80" s="275"/>
      <c r="G80" s="18"/>
    </row>
    <row r="81" spans="1:7" s="3" customFormat="1" ht="15.75" customHeight="1" x14ac:dyDescent="0.2">
      <c r="A81" s="22"/>
      <c r="B81" s="198"/>
      <c r="C81" s="198"/>
      <c r="D81" s="232"/>
      <c r="E81" s="261"/>
      <c r="F81" s="184"/>
      <c r="G81" s="4"/>
    </row>
    <row r="82" spans="1:7" ht="13.15" customHeight="1" x14ac:dyDescent="0.2">
      <c r="A82" s="9" t="s">
        <v>49</v>
      </c>
    </row>
    <row r="83" spans="1:7" ht="11.25" customHeight="1" x14ac:dyDescent="0.2"/>
    <row r="84" spans="1:7" ht="13.9" customHeight="1" thickBot="1" x14ac:dyDescent="0.25">
      <c r="A84" s="7" t="s">
        <v>104</v>
      </c>
    </row>
    <row r="85" spans="1:7" ht="13.9" customHeight="1" thickBot="1" x14ac:dyDescent="0.25">
      <c r="A85" s="23" t="s">
        <v>66</v>
      </c>
      <c r="B85" s="200" t="s">
        <v>67</v>
      </c>
      <c r="C85" s="200" t="s">
        <v>42</v>
      </c>
      <c r="D85" s="233" t="s">
        <v>254</v>
      </c>
      <c r="E85" s="233" t="s">
        <v>68</v>
      </c>
      <c r="F85" s="276" t="s">
        <v>69</v>
      </c>
    </row>
    <row r="86" spans="1:7" ht="13.15" customHeight="1" x14ac:dyDescent="0.2">
      <c r="A86" s="11" t="s">
        <v>228</v>
      </c>
      <c r="B86" s="201" t="s">
        <v>8</v>
      </c>
      <c r="C86" s="201">
        <v>1</v>
      </c>
      <c r="D86" s="234">
        <v>1330.73</v>
      </c>
      <c r="E86" s="234">
        <f>C86*D86</f>
        <v>1330.73</v>
      </c>
    </row>
    <row r="87" spans="1:7" hidden="1" x14ac:dyDescent="0.2">
      <c r="A87" s="12" t="s">
        <v>36</v>
      </c>
      <c r="B87" s="202" t="s">
        <v>0</v>
      </c>
      <c r="C87" s="287"/>
      <c r="D87" s="235">
        <f>D86/220*2</f>
        <v>12.097545454545454</v>
      </c>
      <c r="E87" s="235">
        <f>C87*D87</f>
        <v>0</v>
      </c>
      <c r="G87" s="8" t="s">
        <v>269</v>
      </c>
    </row>
    <row r="88" spans="1:7" ht="13.15" hidden="1" customHeight="1" x14ac:dyDescent="0.2">
      <c r="A88" s="12" t="s">
        <v>37</v>
      </c>
      <c r="B88" s="202" t="s">
        <v>0</v>
      </c>
      <c r="C88" s="287"/>
      <c r="D88" s="235">
        <f>D86/220*1.5</f>
        <v>9.0731590909090905</v>
      </c>
      <c r="E88" s="235">
        <f>C88*D88</f>
        <v>0</v>
      </c>
      <c r="G88" s="8" t="s">
        <v>271</v>
      </c>
    </row>
    <row r="89" spans="1:7" ht="13.15" hidden="1" customHeight="1" x14ac:dyDescent="0.2">
      <c r="A89" s="12" t="s">
        <v>235</v>
      </c>
      <c r="B89" s="202" t="s">
        <v>35</v>
      </c>
      <c r="D89" s="235">
        <f>63/302*(SUM(E87:E88))</f>
        <v>0</v>
      </c>
      <c r="E89" s="235">
        <f>D89</f>
        <v>0</v>
      </c>
      <c r="G89" s="8" t="s">
        <v>234</v>
      </c>
    </row>
    <row r="90" spans="1:7" ht="13.15" customHeight="1" x14ac:dyDescent="0.2">
      <c r="A90" s="183" t="s">
        <v>360</v>
      </c>
      <c r="B90" s="304" t="s">
        <v>0</v>
      </c>
      <c r="C90" s="184">
        <v>6.75</v>
      </c>
      <c r="D90" s="235">
        <f>D86/220*2</f>
        <v>12.097545454545454</v>
      </c>
      <c r="E90" s="235">
        <f>C90*D90</f>
        <v>81.658431818181811</v>
      </c>
    </row>
    <row r="91" spans="1:7" x14ac:dyDescent="0.2">
      <c r="A91" s="12" t="s">
        <v>1</v>
      </c>
      <c r="B91" s="202" t="s">
        <v>2</v>
      </c>
      <c r="C91" s="202">
        <v>40</v>
      </c>
      <c r="D91" s="235">
        <f>SUM(E86:E89)</f>
        <v>1330.73</v>
      </c>
      <c r="E91" s="235">
        <f>C91*D91/100</f>
        <v>532.29199999999992</v>
      </c>
    </row>
    <row r="92" spans="1:7" x14ac:dyDescent="0.2">
      <c r="A92" s="37" t="s">
        <v>3</v>
      </c>
      <c r="B92" s="203"/>
      <c r="C92" s="203"/>
      <c r="D92" s="236"/>
      <c r="E92" s="263">
        <f>SUM(E86:E91)</f>
        <v>1944.6804318181817</v>
      </c>
    </row>
    <row r="93" spans="1:7" x14ac:dyDescent="0.2">
      <c r="A93" s="12" t="s">
        <v>4</v>
      </c>
      <c r="B93" s="202" t="s">
        <v>2</v>
      </c>
      <c r="C93" s="235">
        <f>'2.Encargos Sociais'!$C$34*100</f>
        <v>75.87</v>
      </c>
      <c r="D93" s="235">
        <f>E92</f>
        <v>1944.6804318181817</v>
      </c>
      <c r="E93" s="235">
        <f>D93*C93/100</f>
        <v>1475.4290436204546</v>
      </c>
    </row>
    <row r="94" spans="1:7" x14ac:dyDescent="0.2">
      <c r="A94" s="37" t="s">
        <v>76</v>
      </c>
      <c r="B94" s="203"/>
      <c r="C94" s="203"/>
      <c r="D94" s="236"/>
      <c r="E94" s="263">
        <f>E92+E93</f>
        <v>3420.1094754386363</v>
      </c>
    </row>
    <row r="95" spans="1:7" ht="13.5" thickBot="1" x14ac:dyDescent="0.25">
      <c r="A95" s="12" t="s">
        <v>5</v>
      </c>
      <c r="B95" s="202" t="s">
        <v>6</v>
      </c>
      <c r="C95" s="202">
        <v>2</v>
      </c>
      <c r="D95" s="235">
        <f>E94</f>
        <v>3420.1094754386363</v>
      </c>
      <c r="E95" s="235">
        <f>C95*D95</f>
        <v>6840.2189508772726</v>
      </c>
      <c r="G95" s="4"/>
    </row>
    <row r="96" spans="1:7" ht="13.9" customHeight="1" thickBot="1" x14ac:dyDescent="0.25">
      <c r="D96" s="237" t="s">
        <v>204</v>
      </c>
      <c r="E96" s="264">
        <f>$B$80</f>
        <v>1</v>
      </c>
      <c r="F96" s="277">
        <f>E95*E96</f>
        <v>6840.2189508772726</v>
      </c>
      <c r="G96" s="4"/>
    </row>
    <row r="97" spans="1:7" ht="11.25" customHeight="1" x14ac:dyDescent="0.2"/>
    <row r="98" spans="1:7" ht="13.5" hidden="1" thickBot="1" x14ac:dyDescent="0.25">
      <c r="A98" s="5" t="s">
        <v>345</v>
      </c>
    </row>
    <row r="99" spans="1:7" ht="13.5" hidden="1" thickBot="1" x14ac:dyDescent="0.25">
      <c r="A99" s="23" t="s">
        <v>66</v>
      </c>
      <c r="B99" s="200" t="s">
        <v>67</v>
      </c>
      <c r="C99" s="200" t="s">
        <v>42</v>
      </c>
      <c r="D99" s="233" t="s">
        <v>254</v>
      </c>
      <c r="E99" s="233" t="s">
        <v>68</v>
      </c>
      <c r="F99" s="276" t="s">
        <v>69</v>
      </c>
    </row>
    <row r="100" spans="1:7" hidden="1" x14ac:dyDescent="0.2">
      <c r="A100" s="11" t="s">
        <v>228</v>
      </c>
      <c r="B100" s="201" t="s">
        <v>8</v>
      </c>
      <c r="C100" s="201">
        <v>1</v>
      </c>
      <c r="D100" s="234">
        <v>1278.2</v>
      </c>
      <c r="E100" s="234">
        <f>C100*D100</f>
        <v>1278.2</v>
      </c>
    </row>
    <row r="101" spans="1:7" hidden="1" x14ac:dyDescent="0.2">
      <c r="A101" s="12" t="s">
        <v>7</v>
      </c>
      <c r="B101" s="202" t="s">
        <v>102</v>
      </c>
      <c r="C101" s="287"/>
      <c r="D101" s="235"/>
      <c r="E101" s="235"/>
    </row>
    <row r="102" spans="1:7" hidden="1" x14ac:dyDescent="0.2">
      <c r="A102" s="12"/>
      <c r="B102" s="202" t="s">
        <v>106</v>
      </c>
      <c r="C102" s="288">
        <f>C101*8/7</f>
        <v>0</v>
      </c>
      <c r="D102" s="235">
        <f>D100/220*0.2</f>
        <v>1.1620000000000001</v>
      </c>
      <c r="E102" s="235">
        <f>C101*D102</f>
        <v>0</v>
      </c>
    </row>
    <row r="103" spans="1:7" hidden="1" x14ac:dyDescent="0.2">
      <c r="A103" s="12" t="s">
        <v>36</v>
      </c>
      <c r="B103" s="202" t="s">
        <v>0</v>
      </c>
      <c r="C103" s="287"/>
      <c r="D103" s="235">
        <f>D100/220*2</f>
        <v>11.620000000000001</v>
      </c>
      <c r="E103" s="235">
        <f>C103*D103</f>
        <v>0</v>
      </c>
      <c r="G103" s="8" t="s">
        <v>269</v>
      </c>
    </row>
    <row r="104" spans="1:7" hidden="1" x14ac:dyDescent="0.2">
      <c r="A104" s="12" t="s">
        <v>103</v>
      </c>
      <c r="B104" s="202" t="s">
        <v>102</v>
      </c>
      <c r="C104" s="287"/>
      <c r="D104" s="235"/>
      <c r="E104" s="235"/>
      <c r="G104" s="8" t="s">
        <v>270</v>
      </c>
    </row>
    <row r="105" spans="1:7" hidden="1" x14ac:dyDescent="0.2">
      <c r="A105" s="12"/>
      <c r="B105" s="202" t="s">
        <v>106</v>
      </c>
      <c r="C105" s="288">
        <f>C104*8/7</f>
        <v>0</v>
      </c>
      <c r="D105" s="235">
        <f>D100/220*2*1.2</f>
        <v>13.944000000000001</v>
      </c>
      <c r="E105" s="235">
        <f>C105*D105</f>
        <v>0</v>
      </c>
      <c r="G105" s="8" t="s">
        <v>270</v>
      </c>
    </row>
    <row r="106" spans="1:7" hidden="1" x14ac:dyDescent="0.2">
      <c r="A106" s="12" t="s">
        <v>37</v>
      </c>
      <c r="B106" s="202" t="s">
        <v>0</v>
      </c>
      <c r="C106" s="287"/>
      <c r="D106" s="235">
        <f>D100/220*1.5</f>
        <v>8.7149999999999999</v>
      </c>
      <c r="E106" s="235">
        <f>C106*D106</f>
        <v>0</v>
      </c>
      <c r="G106" s="8" t="s">
        <v>271</v>
      </c>
    </row>
    <row r="107" spans="1:7" hidden="1" x14ac:dyDescent="0.2">
      <c r="A107" s="12" t="s">
        <v>233</v>
      </c>
      <c r="B107" s="202" t="s">
        <v>102</v>
      </c>
      <c r="C107" s="287"/>
      <c r="D107" s="235"/>
      <c r="E107" s="235"/>
      <c r="G107" s="8" t="s">
        <v>272</v>
      </c>
    </row>
    <row r="108" spans="1:7" hidden="1" x14ac:dyDescent="0.2">
      <c r="A108" s="12"/>
      <c r="B108" s="202" t="s">
        <v>106</v>
      </c>
      <c r="C108" s="235">
        <f>C107*8/7</f>
        <v>0</v>
      </c>
      <c r="D108" s="235">
        <f>D100/220*1.5*1.2</f>
        <v>10.458</v>
      </c>
      <c r="E108" s="235">
        <f>C108*D108</f>
        <v>0</v>
      </c>
      <c r="G108" s="8" t="s">
        <v>272</v>
      </c>
    </row>
    <row r="109" spans="1:7" ht="13.15" hidden="1" customHeight="1" x14ac:dyDescent="0.2">
      <c r="A109" s="12" t="s">
        <v>235</v>
      </c>
      <c r="B109" s="202" t="s">
        <v>35</v>
      </c>
      <c r="D109" s="235">
        <f>63/302*(SUM(E103:E108))</f>
        <v>0</v>
      </c>
      <c r="E109" s="235">
        <f>D109</f>
        <v>0</v>
      </c>
      <c r="G109" s="8" t="s">
        <v>234</v>
      </c>
    </row>
    <row r="110" spans="1:7" hidden="1" x14ac:dyDescent="0.2">
      <c r="A110" s="12" t="s">
        <v>1</v>
      </c>
      <c r="B110" s="202" t="s">
        <v>2</v>
      </c>
      <c r="C110" s="202">
        <f>+C91</f>
        <v>40</v>
      </c>
      <c r="D110" s="235">
        <f>SUM(E100:E109)</f>
        <v>1278.2</v>
      </c>
      <c r="E110" s="235">
        <f>C110*D110/100</f>
        <v>511.28</v>
      </c>
    </row>
    <row r="111" spans="1:7" hidden="1" x14ac:dyDescent="0.2">
      <c r="A111" s="37" t="s">
        <v>3</v>
      </c>
      <c r="B111" s="203"/>
      <c r="C111" s="203"/>
      <c r="D111" s="236"/>
      <c r="E111" s="263">
        <f>SUM(E100:E110)</f>
        <v>1789.48</v>
      </c>
    </row>
    <row r="112" spans="1:7" hidden="1" x14ac:dyDescent="0.2">
      <c r="A112" s="12" t="s">
        <v>4</v>
      </c>
      <c r="B112" s="202" t="s">
        <v>2</v>
      </c>
      <c r="C112" s="235">
        <f>'2.Encargos Sociais'!$C$34*100</f>
        <v>75.87</v>
      </c>
      <c r="D112" s="235">
        <f>E111</f>
        <v>1789.48</v>
      </c>
      <c r="E112" s="235">
        <f>D112*C112/100</f>
        <v>1357.678476</v>
      </c>
    </row>
    <row r="113" spans="1:7" hidden="1" x14ac:dyDescent="0.2">
      <c r="A113" s="37" t="s">
        <v>76</v>
      </c>
      <c r="B113" s="203"/>
      <c r="C113" s="203"/>
      <c r="D113" s="236"/>
      <c r="E113" s="263">
        <f>E111+E112</f>
        <v>3147.1584760000001</v>
      </c>
    </row>
    <row r="114" spans="1:7" ht="13.5" hidden="1" thickBot="1" x14ac:dyDescent="0.25">
      <c r="A114" s="12" t="s">
        <v>5</v>
      </c>
      <c r="B114" s="202" t="s">
        <v>6</v>
      </c>
      <c r="C114" s="202"/>
      <c r="D114" s="235">
        <f>E113</f>
        <v>3147.1584760000001</v>
      </c>
      <c r="E114" s="235">
        <f>C114*D114</f>
        <v>0</v>
      </c>
    </row>
    <row r="115" spans="1:7" ht="13.5" hidden="1" thickBot="1" x14ac:dyDescent="0.25">
      <c r="D115" s="237" t="s">
        <v>204</v>
      </c>
      <c r="E115" s="264">
        <f>$B$80</f>
        <v>1</v>
      </c>
      <c r="F115" s="277">
        <f>E114*E115</f>
        <v>0</v>
      </c>
    </row>
    <row r="116" spans="1:7" ht="11.25" hidden="1" customHeight="1" x14ac:dyDescent="0.2"/>
    <row r="117" spans="1:7" ht="13.5" thickBot="1" x14ac:dyDescent="0.25">
      <c r="A117" s="5" t="s">
        <v>352</v>
      </c>
    </row>
    <row r="118" spans="1:7" s="10" customFormat="1" ht="13.15" customHeight="1" thickBot="1" x14ac:dyDescent="0.25">
      <c r="A118" s="23" t="s">
        <v>66</v>
      </c>
      <c r="B118" s="200" t="s">
        <v>67</v>
      </c>
      <c r="C118" s="200" t="s">
        <v>42</v>
      </c>
      <c r="D118" s="233" t="s">
        <v>254</v>
      </c>
      <c r="E118" s="233" t="s">
        <v>68</v>
      </c>
      <c r="F118" s="276" t="s">
        <v>69</v>
      </c>
      <c r="G118" s="8"/>
    </row>
    <row r="119" spans="1:7" x14ac:dyDescent="0.2">
      <c r="A119" s="11" t="s">
        <v>231</v>
      </c>
      <c r="B119" s="201" t="s">
        <v>8</v>
      </c>
      <c r="C119" s="201">
        <v>1</v>
      </c>
      <c r="D119" s="234">
        <v>1658.48</v>
      </c>
      <c r="E119" s="234">
        <f>C119*D119</f>
        <v>1658.48</v>
      </c>
    </row>
    <row r="120" spans="1:7" x14ac:dyDescent="0.2">
      <c r="A120" s="181" t="s">
        <v>361</v>
      </c>
      <c r="B120" s="303" t="s">
        <v>0</v>
      </c>
      <c r="C120" s="201">
        <v>6.75</v>
      </c>
      <c r="D120" s="234">
        <f>D119/220*2</f>
        <v>15.077090909090909</v>
      </c>
      <c r="E120" s="234">
        <f>C120*D120</f>
        <v>101.77036363636364</v>
      </c>
    </row>
    <row r="121" spans="1:7" x14ac:dyDescent="0.2">
      <c r="A121" s="11" t="s">
        <v>232</v>
      </c>
      <c r="B121" s="201" t="s">
        <v>8</v>
      </c>
      <c r="C121" s="201">
        <v>1</v>
      </c>
      <c r="D121" s="234">
        <v>1045</v>
      </c>
      <c r="E121" s="234"/>
    </row>
    <row r="122" spans="1:7" hidden="1" x14ac:dyDescent="0.2">
      <c r="A122" s="12" t="s">
        <v>36</v>
      </c>
      <c r="B122" s="202" t="s">
        <v>0</v>
      </c>
      <c r="C122" s="287"/>
      <c r="D122" s="235">
        <f>D119/220*2</f>
        <v>15.077090909090909</v>
      </c>
      <c r="E122" s="235">
        <f>C122*D122</f>
        <v>0</v>
      </c>
      <c r="G122" s="8" t="s">
        <v>269</v>
      </c>
    </row>
    <row r="123" spans="1:7" hidden="1" x14ac:dyDescent="0.2">
      <c r="A123" s="12" t="s">
        <v>37</v>
      </c>
      <c r="B123" s="202" t="s">
        <v>0</v>
      </c>
      <c r="C123" s="287"/>
      <c r="D123" s="235">
        <f>D119/220*1.5</f>
        <v>11.307818181818181</v>
      </c>
      <c r="E123" s="235">
        <f>C123*D123</f>
        <v>0</v>
      </c>
      <c r="G123" s="8" t="s">
        <v>271</v>
      </c>
    </row>
    <row r="124" spans="1:7" ht="13.15" hidden="1" customHeight="1" x14ac:dyDescent="0.2">
      <c r="A124" s="12" t="s">
        <v>235</v>
      </c>
      <c r="B124" s="202" t="s">
        <v>35</v>
      </c>
      <c r="D124" s="235">
        <f>63/302*(SUM(E122:E123))</f>
        <v>0</v>
      </c>
      <c r="E124" s="235">
        <f>D124</f>
        <v>0</v>
      </c>
      <c r="G124" s="8" t="s">
        <v>234</v>
      </c>
    </row>
    <row r="125" spans="1:7" x14ac:dyDescent="0.2">
      <c r="A125" s="12" t="s">
        <v>230</v>
      </c>
      <c r="B125" s="202"/>
      <c r="C125" s="289">
        <v>1</v>
      </c>
      <c r="D125" s="235"/>
      <c r="E125" s="235"/>
    </row>
    <row r="126" spans="1:7" x14ac:dyDescent="0.2">
      <c r="A126" s="12" t="s">
        <v>1</v>
      </c>
      <c r="B126" s="202" t="s">
        <v>2</v>
      </c>
      <c r="C126" s="202">
        <v>40</v>
      </c>
      <c r="D126" s="235">
        <f>IF(C125=2,SUM(E119:E124),IF(C125=1,(SUM(E119:E124))*D121/D119,0))</f>
        <v>1109.125</v>
      </c>
      <c r="E126" s="235">
        <f>C126*D126/100</f>
        <v>443.65</v>
      </c>
    </row>
    <row r="127" spans="1:7" s="9" customFormat="1" x14ac:dyDescent="0.2">
      <c r="A127" s="32" t="s">
        <v>3</v>
      </c>
      <c r="B127" s="203"/>
      <c r="C127" s="203"/>
      <c r="D127" s="236"/>
      <c r="E127" s="243">
        <f>SUM(E119:E126)</f>
        <v>2203.9003636363636</v>
      </c>
      <c r="F127" s="278"/>
      <c r="G127" s="18"/>
    </row>
    <row r="128" spans="1:7" x14ac:dyDescent="0.2">
      <c r="A128" s="12" t="s">
        <v>4</v>
      </c>
      <c r="B128" s="202" t="s">
        <v>2</v>
      </c>
      <c r="C128" s="235">
        <f>'2.Encargos Sociais'!$C$34*100</f>
        <v>75.87</v>
      </c>
      <c r="D128" s="235">
        <f>E127</f>
        <v>2203.9003636363636</v>
      </c>
      <c r="E128" s="235">
        <f>D128*C128/100</f>
        <v>1672.0992058909092</v>
      </c>
    </row>
    <row r="129" spans="1:7" s="9" customFormat="1" x14ac:dyDescent="0.2">
      <c r="A129" s="32" t="s">
        <v>273</v>
      </c>
      <c r="B129" s="204"/>
      <c r="C129" s="204"/>
      <c r="D129" s="238"/>
      <c r="E129" s="243">
        <f>E127+E128</f>
        <v>3875.9995695272728</v>
      </c>
      <c r="F129" s="278"/>
      <c r="G129" s="18"/>
    </row>
    <row r="130" spans="1:7" ht="13.5" thickBot="1" x14ac:dyDescent="0.25">
      <c r="A130" s="12" t="s">
        <v>5</v>
      </c>
      <c r="B130" s="202" t="s">
        <v>6</v>
      </c>
      <c r="C130" s="202">
        <v>1</v>
      </c>
      <c r="D130" s="235">
        <f>E129</f>
        <v>3875.9995695272728</v>
      </c>
      <c r="E130" s="235">
        <f>C130*D130</f>
        <v>3875.9995695272728</v>
      </c>
    </row>
    <row r="131" spans="1:7" ht="13.5" thickBot="1" x14ac:dyDescent="0.25">
      <c r="D131" s="237" t="s">
        <v>204</v>
      </c>
      <c r="E131" s="264">
        <f>$B$80</f>
        <v>1</v>
      </c>
      <c r="F131" s="277">
        <f>E130*E131</f>
        <v>3875.9995695272728</v>
      </c>
    </row>
    <row r="132" spans="1:7" ht="11.25" customHeight="1" x14ac:dyDescent="0.2"/>
    <row r="133" spans="1:7" ht="13.5" hidden="1" thickBot="1" x14ac:dyDescent="0.25">
      <c r="A133" s="7" t="s">
        <v>105</v>
      </c>
    </row>
    <row r="134" spans="1:7" ht="13.5" hidden="1" thickBot="1" x14ac:dyDescent="0.25">
      <c r="A134" s="23" t="s">
        <v>66</v>
      </c>
      <c r="B134" s="200" t="s">
        <v>67</v>
      </c>
      <c r="C134" s="200" t="s">
        <v>42</v>
      </c>
      <c r="D134" s="233" t="s">
        <v>254</v>
      </c>
      <c r="E134" s="233" t="s">
        <v>68</v>
      </c>
      <c r="F134" s="276" t="s">
        <v>69</v>
      </c>
    </row>
    <row r="135" spans="1:7" hidden="1" x14ac:dyDescent="0.2">
      <c r="A135" s="11" t="s">
        <v>228</v>
      </c>
      <c r="B135" s="201" t="s">
        <v>8</v>
      </c>
      <c r="C135" s="201">
        <v>1</v>
      </c>
      <c r="D135" s="234">
        <f>D119</f>
        <v>1658.48</v>
      </c>
      <c r="E135" s="234">
        <f>C135*D135</f>
        <v>1658.48</v>
      </c>
    </row>
    <row r="136" spans="1:7" hidden="1" x14ac:dyDescent="0.2">
      <c r="A136" s="11" t="s">
        <v>229</v>
      </c>
      <c r="B136" s="201" t="s">
        <v>8</v>
      </c>
      <c r="C136" s="201">
        <v>1</v>
      </c>
      <c r="D136" s="235">
        <f>D121</f>
        <v>1045</v>
      </c>
      <c r="E136" s="235"/>
    </row>
    <row r="137" spans="1:7" hidden="1" x14ac:dyDescent="0.2">
      <c r="A137" s="12" t="s">
        <v>7</v>
      </c>
      <c r="B137" s="202" t="s">
        <v>102</v>
      </c>
      <c r="C137" s="287">
        <v>50</v>
      </c>
      <c r="D137" s="239"/>
      <c r="E137" s="239"/>
    </row>
    <row r="138" spans="1:7" hidden="1" x14ac:dyDescent="0.2">
      <c r="A138" s="12"/>
      <c r="B138" s="202" t="s">
        <v>106</v>
      </c>
      <c r="C138" s="235">
        <f>C137*8/7</f>
        <v>57.142857142857146</v>
      </c>
      <c r="D138" s="235">
        <f>D135/220*0.2</f>
        <v>1.5077090909090911</v>
      </c>
      <c r="E138" s="235">
        <f>C137*D138</f>
        <v>75.38545454545455</v>
      </c>
    </row>
    <row r="139" spans="1:7" hidden="1" x14ac:dyDescent="0.2">
      <c r="A139" s="12" t="s">
        <v>36</v>
      </c>
      <c r="B139" s="202" t="s">
        <v>0</v>
      </c>
      <c r="C139" s="287"/>
      <c r="D139" s="235">
        <f>D135/220*2</f>
        <v>15.077090909090909</v>
      </c>
      <c r="E139" s="235">
        <f>C139*D139</f>
        <v>0</v>
      </c>
      <c r="G139" s="8" t="s">
        <v>269</v>
      </c>
    </row>
    <row r="140" spans="1:7" hidden="1" x14ac:dyDescent="0.2">
      <c r="A140" s="12" t="s">
        <v>103</v>
      </c>
      <c r="B140" s="202" t="s">
        <v>102</v>
      </c>
      <c r="C140" s="287"/>
      <c r="D140" s="235"/>
      <c r="E140" s="235"/>
      <c r="G140" s="8" t="s">
        <v>270</v>
      </c>
    </row>
    <row r="141" spans="1:7" hidden="1" x14ac:dyDescent="0.2">
      <c r="A141" s="12"/>
      <c r="B141" s="202" t="s">
        <v>106</v>
      </c>
      <c r="C141" s="235">
        <f>C140*8/7</f>
        <v>0</v>
      </c>
      <c r="D141" s="235">
        <f>D135/220*2*1.2</f>
        <v>18.09250909090909</v>
      </c>
      <c r="E141" s="235">
        <f>C141*D141</f>
        <v>0</v>
      </c>
      <c r="G141" s="8" t="s">
        <v>270</v>
      </c>
    </row>
    <row r="142" spans="1:7" hidden="1" x14ac:dyDescent="0.2">
      <c r="A142" s="12" t="s">
        <v>37</v>
      </c>
      <c r="B142" s="202" t="s">
        <v>0</v>
      </c>
      <c r="C142" s="287"/>
      <c r="D142" s="235">
        <f>D135/220*1.5</f>
        <v>11.307818181818181</v>
      </c>
      <c r="E142" s="235">
        <f>C142*D142</f>
        <v>0</v>
      </c>
      <c r="G142" s="8" t="s">
        <v>271</v>
      </c>
    </row>
    <row r="143" spans="1:7" hidden="1" x14ac:dyDescent="0.2">
      <c r="A143" s="12" t="s">
        <v>233</v>
      </c>
      <c r="B143" s="202" t="s">
        <v>102</v>
      </c>
      <c r="C143" s="287"/>
      <c r="D143" s="235"/>
      <c r="E143" s="235"/>
      <c r="G143" s="8" t="s">
        <v>272</v>
      </c>
    </row>
    <row r="144" spans="1:7" hidden="1" x14ac:dyDescent="0.2">
      <c r="A144" s="12"/>
      <c r="B144" s="202" t="s">
        <v>106</v>
      </c>
      <c r="C144" s="235">
        <f>C143*8/7</f>
        <v>0</v>
      </c>
      <c r="D144" s="235">
        <f>D135/220*1.5*1.2</f>
        <v>13.569381818181817</v>
      </c>
      <c r="E144" s="235">
        <f>C144*D144</f>
        <v>0</v>
      </c>
      <c r="G144" s="8" t="s">
        <v>272</v>
      </c>
    </row>
    <row r="145" spans="1:7" ht="13.15" hidden="1" customHeight="1" x14ac:dyDescent="0.2">
      <c r="A145" s="12" t="s">
        <v>235</v>
      </c>
      <c r="B145" s="202" t="s">
        <v>35</v>
      </c>
      <c r="D145" s="235">
        <f>63/302*(SUM(E139:E144))</f>
        <v>0</v>
      </c>
      <c r="E145" s="235">
        <f>D145</f>
        <v>0</v>
      </c>
      <c r="G145" s="8" t="s">
        <v>234</v>
      </c>
    </row>
    <row r="146" spans="1:7" hidden="1" x14ac:dyDescent="0.2">
      <c r="A146" s="12" t="s">
        <v>230</v>
      </c>
      <c r="B146" s="202"/>
      <c r="C146" s="289">
        <v>1</v>
      </c>
      <c r="D146" s="235"/>
      <c r="E146" s="235"/>
    </row>
    <row r="147" spans="1:7" hidden="1" x14ac:dyDescent="0.2">
      <c r="A147" s="12" t="s">
        <v>1</v>
      </c>
      <c r="B147" s="202" t="s">
        <v>2</v>
      </c>
      <c r="C147" s="235">
        <f>+C126</f>
        <v>40</v>
      </c>
      <c r="D147" s="235">
        <f>IF(C146=2,SUM(E135:E145),IF(C146=1,SUM(E135:E145)*D136/D135,0))</f>
        <v>1092.5</v>
      </c>
      <c r="E147" s="235">
        <f>C147*D147/100</f>
        <v>437</v>
      </c>
    </row>
    <row r="148" spans="1:7" s="9" customFormat="1" hidden="1" x14ac:dyDescent="0.2">
      <c r="A148" s="37" t="s">
        <v>3</v>
      </c>
      <c r="B148" s="203"/>
      <c r="C148" s="203"/>
      <c r="D148" s="236"/>
      <c r="E148" s="263">
        <f>SUM(E135:E147)</f>
        <v>2170.8654545454547</v>
      </c>
      <c r="F148" s="278"/>
      <c r="G148" s="18"/>
    </row>
    <row r="149" spans="1:7" hidden="1" x14ac:dyDescent="0.2">
      <c r="A149" s="12" t="s">
        <v>4</v>
      </c>
      <c r="B149" s="202" t="s">
        <v>2</v>
      </c>
      <c r="C149" s="235">
        <f>'2.Encargos Sociais'!$C$34*100</f>
        <v>75.87</v>
      </c>
      <c r="D149" s="235">
        <f>E148</f>
        <v>2170.8654545454547</v>
      </c>
      <c r="E149" s="235">
        <f>D149*C149/100</f>
        <v>1647.0356203636368</v>
      </c>
    </row>
    <row r="150" spans="1:7" s="9" customFormat="1" hidden="1" x14ac:dyDescent="0.2">
      <c r="A150" s="37" t="s">
        <v>273</v>
      </c>
      <c r="B150" s="203"/>
      <c r="C150" s="203"/>
      <c r="D150" s="236"/>
      <c r="E150" s="263">
        <f>E148+E149</f>
        <v>3817.9010749090912</v>
      </c>
      <c r="F150" s="278"/>
      <c r="G150" s="18"/>
    </row>
    <row r="151" spans="1:7" ht="13.5" hidden="1" thickBot="1" x14ac:dyDescent="0.25">
      <c r="A151" s="12" t="s">
        <v>5</v>
      </c>
      <c r="B151" s="202" t="s">
        <v>6</v>
      </c>
      <c r="C151" s="202"/>
      <c r="D151" s="235">
        <f>E150</f>
        <v>3817.9010749090912</v>
      </c>
      <c r="E151" s="235">
        <f>C151*D151</f>
        <v>0</v>
      </c>
    </row>
    <row r="152" spans="1:7" ht="13.5" hidden="1" thickBot="1" x14ac:dyDescent="0.25">
      <c r="D152" s="237" t="s">
        <v>204</v>
      </c>
      <c r="E152" s="264">
        <f>$B$80</f>
        <v>1</v>
      </c>
      <c r="F152" s="277">
        <f>E151*E152</f>
        <v>0</v>
      </c>
    </row>
    <row r="153" spans="1:7" hidden="1" x14ac:dyDescent="0.2">
      <c r="D153" s="237"/>
      <c r="E153" s="198"/>
      <c r="F153" s="279"/>
    </row>
    <row r="154" spans="1:7" hidden="1" x14ac:dyDescent="0.2">
      <c r="D154" s="237"/>
      <c r="E154" s="198"/>
      <c r="F154" s="279"/>
    </row>
    <row r="155" spans="1:7" ht="13.5" hidden="1" thickBot="1" x14ac:dyDescent="0.25">
      <c r="A155" s="5" t="s">
        <v>339</v>
      </c>
    </row>
    <row r="156" spans="1:7" ht="13.5" hidden="1" thickBot="1" x14ac:dyDescent="0.25">
      <c r="A156" s="23" t="s">
        <v>66</v>
      </c>
      <c r="B156" s="200" t="s">
        <v>67</v>
      </c>
      <c r="C156" s="200" t="s">
        <v>42</v>
      </c>
      <c r="D156" s="233" t="s">
        <v>254</v>
      </c>
      <c r="E156" s="233" t="s">
        <v>68</v>
      </c>
      <c r="F156" s="276" t="s">
        <v>69</v>
      </c>
    </row>
    <row r="157" spans="1:7" hidden="1" x14ac:dyDescent="0.2">
      <c r="A157" s="11" t="s">
        <v>231</v>
      </c>
      <c r="B157" s="201" t="s">
        <v>8</v>
      </c>
      <c r="C157" s="201">
        <v>1</v>
      </c>
      <c r="D157" s="234">
        <v>1797.4</v>
      </c>
      <c r="E157" s="234">
        <f>C157*D157</f>
        <v>1797.4</v>
      </c>
    </row>
    <row r="158" spans="1:7" hidden="1" x14ac:dyDescent="0.2">
      <c r="A158" s="11" t="s">
        <v>232</v>
      </c>
      <c r="B158" s="201" t="s">
        <v>8</v>
      </c>
      <c r="C158" s="201">
        <v>1</v>
      </c>
      <c r="D158" s="234">
        <v>954</v>
      </c>
      <c r="E158" s="234"/>
    </row>
    <row r="159" spans="1:7" hidden="1" x14ac:dyDescent="0.2">
      <c r="A159" s="12" t="s">
        <v>36</v>
      </c>
      <c r="B159" s="202" t="s">
        <v>0</v>
      </c>
      <c r="C159" s="287"/>
      <c r="D159" s="235">
        <f>D157/220*2</f>
        <v>16.34</v>
      </c>
      <c r="E159" s="235">
        <f>C159*D159</f>
        <v>0</v>
      </c>
    </row>
    <row r="160" spans="1:7" hidden="1" x14ac:dyDescent="0.2">
      <c r="A160" s="12" t="s">
        <v>37</v>
      </c>
      <c r="B160" s="202" t="s">
        <v>0</v>
      </c>
      <c r="C160" s="287"/>
      <c r="D160" s="235">
        <f>D157/220*1.5</f>
        <v>12.254999999999999</v>
      </c>
      <c r="E160" s="235">
        <f>C160*D160</f>
        <v>0</v>
      </c>
    </row>
    <row r="161" spans="1:6" hidden="1" x14ac:dyDescent="0.2">
      <c r="A161" s="12" t="s">
        <v>235</v>
      </c>
      <c r="B161" s="202" t="s">
        <v>35</v>
      </c>
      <c r="D161" s="235">
        <f>63/302*(SUM(E159:E160))</f>
        <v>0</v>
      </c>
      <c r="E161" s="235">
        <f>D161</f>
        <v>0</v>
      </c>
    </row>
    <row r="162" spans="1:6" hidden="1" x14ac:dyDescent="0.2">
      <c r="A162" s="12" t="s">
        <v>230</v>
      </c>
      <c r="B162" s="202"/>
      <c r="C162" s="289">
        <v>1</v>
      </c>
      <c r="D162" s="235"/>
      <c r="E162" s="235"/>
    </row>
    <row r="163" spans="1:6" hidden="1" x14ac:dyDescent="0.2">
      <c r="A163" s="12" t="s">
        <v>1</v>
      </c>
      <c r="B163" s="202" t="s">
        <v>2</v>
      </c>
      <c r="C163" s="202">
        <v>20</v>
      </c>
      <c r="D163" s="235">
        <f>IF(C162=2,SUM(E157:E161),IF(C162=1,(SUM(E157:E161))*D158/D157,0))</f>
        <v>954</v>
      </c>
      <c r="E163" s="235">
        <f>C163*D163/100</f>
        <v>190.8</v>
      </c>
    </row>
    <row r="164" spans="1:6" hidden="1" x14ac:dyDescent="0.2">
      <c r="A164" s="32" t="s">
        <v>3</v>
      </c>
      <c r="B164" s="203"/>
      <c r="C164" s="203"/>
      <c r="D164" s="236"/>
      <c r="E164" s="243">
        <f>SUM(E157:E163)</f>
        <v>1988.2</v>
      </c>
      <c r="F164" s="278"/>
    </row>
    <row r="165" spans="1:6" hidden="1" x14ac:dyDescent="0.2">
      <c r="A165" s="12" t="s">
        <v>4</v>
      </c>
      <c r="B165" s="202" t="s">
        <v>2</v>
      </c>
      <c r="C165" s="235">
        <f>'2.Encargos Sociais'!$C$34*100</f>
        <v>75.87</v>
      </c>
      <c r="D165" s="235">
        <f>E164</f>
        <v>1988.2</v>
      </c>
      <c r="E165" s="235">
        <f>D165*C165/100</f>
        <v>1508.4473400000002</v>
      </c>
    </row>
    <row r="166" spans="1:6" hidden="1" x14ac:dyDescent="0.2">
      <c r="A166" s="32" t="s">
        <v>273</v>
      </c>
      <c r="B166" s="204"/>
      <c r="C166" s="204"/>
      <c r="D166" s="238"/>
      <c r="E166" s="243">
        <f>E164+E165</f>
        <v>3496.6473400000004</v>
      </c>
      <c r="F166" s="278"/>
    </row>
    <row r="167" spans="1:6" ht="13.5" hidden="1" thickBot="1" x14ac:dyDescent="0.25">
      <c r="A167" s="12" t="s">
        <v>5</v>
      </c>
      <c r="B167" s="202" t="s">
        <v>6</v>
      </c>
      <c r="C167" s="202"/>
      <c r="D167" s="235">
        <f>E166</f>
        <v>3496.6473400000004</v>
      </c>
      <c r="E167" s="235">
        <f>C167*D167</f>
        <v>0</v>
      </c>
    </row>
    <row r="168" spans="1:6" ht="13.5" hidden="1" thickBot="1" x14ac:dyDescent="0.25">
      <c r="D168" s="237" t="s">
        <v>204</v>
      </c>
      <c r="E168" s="264">
        <v>1</v>
      </c>
      <c r="F168" s="277">
        <f>E167*E168</f>
        <v>0</v>
      </c>
    </row>
    <row r="169" spans="1:6" hidden="1" x14ac:dyDescent="0.2">
      <c r="D169" s="237"/>
      <c r="E169" s="198"/>
      <c r="F169" s="279"/>
    </row>
    <row r="170" spans="1:6" ht="13.5" hidden="1" thickBot="1" x14ac:dyDescent="0.25">
      <c r="A170" s="5" t="s">
        <v>309</v>
      </c>
    </row>
    <row r="171" spans="1:6" ht="13.5" hidden="1" thickBot="1" x14ac:dyDescent="0.25">
      <c r="A171" s="23" t="s">
        <v>66</v>
      </c>
      <c r="B171" s="200" t="s">
        <v>67</v>
      </c>
      <c r="C171" s="200" t="s">
        <v>42</v>
      </c>
      <c r="D171" s="233" t="s">
        <v>254</v>
      </c>
      <c r="E171" s="233" t="s">
        <v>68</v>
      </c>
      <c r="F171" s="276" t="s">
        <v>69</v>
      </c>
    </row>
    <row r="172" spans="1:6" hidden="1" x14ac:dyDescent="0.2">
      <c r="A172" s="11" t="s">
        <v>231</v>
      </c>
      <c r="B172" s="201" t="s">
        <v>8</v>
      </c>
      <c r="C172" s="201">
        <v>1</v>
      </c>
      <c r="D172" s="234">
        <v>3500</v>
      </c>
      <c r="E172" s="234">
        <f>C172*D172</f>
        <v>3500</v>
      </c>
    </row>
    <row r="173" spans="1:6" hidden="1" x14ac:dyDescent="0.2">
      <c r="A173" s="11" t="s">
        <v>232</v>
      </c>
      <c r="B173" s="201" t="s">
        <v>8</v>
      </c>
      <c r="C173" s="201">
        <v>1</v>
      </c>
      <c r="D173" s="234"/>
      <c r="E173" s="234"/>
    </row>
    <row r="174" spans="1:6" hidden="1" x14ac:dyDescent="0.2">
      <c r="A174" s="12" t="s">
        <v>36</v>
      </c>
      <c r="B174" s="202" t="s">
        <v>0</v>
      </c>
      <c r="C174" s="287"/>
      <c r="D174" s="235">
        <f>D172/220*2</f>
        <v>31.818181818181817</v>
      </c>
      <c r="E174" s="235">
        <f>C174*D174</f>
        <v>0</v>
      </c>
    </row>
    <row r="175" spans="1:6" hidden="1" x14ac:dyDescent="0.2">
      <c r="A175" s="12" t="s">
        <v>37</v>
      </c>
      <c r="B175" s="202" t="s">
        <v>0</v>
      </c>
      <c r="C175" s="287"/>
      <c r="D175" s="235">
        <f>D172/220*1.5</f>
        <v>23.863636363636363</v>
      </c>
      <c r="E175" s="235">
        <f>C175*D175</f>
        <v>0</v>
      </c>
    </row>
    <row r="176" spans="1:6" hidden="1" x14ac:dyDescent="0.2">
      <c r="A176" s="12" t="s">
        <v>235</v>
      </c>
      <c r="B176" s="202" t="s">
        <v>35</v>
      </c>
      <c r="D176" s="235">
        <f>63/302*(SUM(E174:E175))</f>
        <v>0</v>
      </c>
      <c r="E176" s="235">
        <f>D176</f>
        <v>0</v>
      </c>
    </row>
    <row r="177" spans="1:6" hidden="1" x14ac:dyDescent="0.2">
      <c r="A177" s="12" t="s">
        <v>230</v>
      </c>
      <c r="B177" s="202"/>
      <c r="C177" s="289">
        <v>1</v>
      </c>
      <c r="D177" s="235"/>
      <c r="E177" s="235"/>
    </row>
    <row r="178" spans="1:6" hidden="1" x14ac:dyDescent="0.2">
      <c r="A178" s="12" t="s">
        <v>1</v>
      </c>
      <c r="B178" s="202" t="s">
        <v>2</v>
      </c>
      <c r="C178" s="202">
        <v>20</v>
      </c>
      <c r="D178" s="235">
        <f>IF(C177=2,SUM(E172:E176),IF(C177=1,(SUM(E172:E176))*D173/D172,0))</f>
        <v>0</v>
      </c>
      <c r="E178" s="235">
        <f>C178*D178/100</f>
        <v>0</v>
      </c>
    </row>
    <row r="179" spans="1:6" hidden="1" x14ac:dyDescent="0.2">
      <c r="A179" s="32" t="s">
        <v>3</v>
      </c>
      <c r="B179" s="203"/>
      <c r="C179" s="203"/>
      <c r="D179" s="236"/>
      <c r="E179" s="243">
        <f>SUM(E172:E178)</f>
        <v>3500</v>
      </c>
      <c r="F179" s="278"/>
    </row>
    <row r="180" spans="1:6" hidden="1" x14ac:dyDescent="0.2">
      <c r="A180" s="12" t="s">
        <v>4</v>
      </c>
      <c r="B180" s="202" t="s">
        <v>2</v>
      </c>
      <c r="C180" s="235">
        <f>'2.Encargos Sociais'!$C$34*100</f>
        <v>75.87</v>
      </c>
      <c r="D180" s="235">
        <f>E179</f>
        <v>3500</v>
      </c>
      <c r="E180" s="235">
        <f>D180*C180/100</f>
        <v>2655.45</v>
      </c>
    </row>
    <row r="181" spans="1:6" hidden="1" x14ac:dyDescent="0.2">
      <c r="A181" s="32" t="s">
        <v>273</v>
      </c>
      <c r="B181" s="204"/>
      <c r="C181" s="204"/>
      <c r="D181" s="238"/>
      <c r="E181" s="243">
        <f>E179+E180</f>
        <v>6155.45</v>
      </c>
      <c r="F181" s="278"/>
    </row>
    <row r="182" spans="1:6" ht="13.5" hidden="1" thickBot="1" x14ac:dyDescent="0.25">
      <c r="A182" s="12" t="s">
        <v>5</v>
      </c>
      <c r="B182" s="202" t="s">
        <v>6</v>
      </c>
      <c r="C182" s="202"/>
      <c r="D182" s="235">
        <f>E181</f>
        <v>6155.45</v>
      </c>
      <c r="E182" s="235">
        <f>C182*D182</f>
        <v>0</v>
      </c>
    </row>
    <row r="183" spans="1:6" ht="13.5" hidden="1" thickBot="1" x14ac:dyDescent="0.25">
      <c r="D183" s="237" t="s">
        <v>204</v>
      </c>
      <c r="E183" s="264">
        <v>0.33</v>
      </c>
      <c r="F183" s="277">
        <f>E182*E183</f>
        <v>0</v>
      </c>
    </row>
    <row r="184" spans="1:6" hidden="1" x14ac:dyDescent="0.2">
      <c r="D184" s="237"/>
      <c r="E184" s="198"/>
      <c r="F184" s="279"/>
    </row>
    <row r="185" spans="1:6" ht="13.5" hidden="1" thickBot="1" x14ac:dyDescent="0.25">
      <c r="A185" s="5" t="s">
        <v>310</v>
      </c>
    </row>
    <row r="186" spans="1:6" ht="13.5" hidden="1" thickBot="1" x14ac:dyDescent="0.25">
      <c r="A186" s="23" t="s">
        <v>66</v>
      </c>
      <c r="B186" s="200" t="s">
        <v>67</v>
      </c>
      <c r="C186" s="200" t="s">
        <v>42</v>
      </c>
      <c r="D186" s="233" t="s">
        <v>254</v>
      </c>
      <c r="E186" s="233" t="s">
        <v>68</v>
      </c>
      <c r="F186" s="276" t="s">
        <v>69</v>
      </c>
    </row>
    <row r="187" spans="1:6" hidden="1" x14ac:dyDescent="0.2">
      <c r="A187" s="11" t="s">
        <v>231</v>
      </c>
      <c r="B187" s="201" t="s">
        <v>8</v>
      </c>
      <c r="C187" s="201">
        <v>1</v>
      </c>
      <c r="D187" s="234">
        <v>2000</v>
      </c>
      <c r="E187" s="234">
        <f>C187*D187</f>
        <v>2000</v>
      </c>
    </row>
    <row r="188" spans="1:6" hidden="1" x14ac:dyDescent="0.2">
      <c r="A188" s="11" t="s">
        <v>232</v>
      </c>
      <c r="B188" s="201" t="s">
        <v>8</v>
      </c>
      <c r="C188" s="201">
        <v>1</v>
      </c>
      <c r="D188" s="234"/>
      <c r="E188" s="234"/>
    </row>
    <row r="189" spans="1:6" hidden="1" x14ac:dyDescent="0.2">
      <c r="A189" s="12" t="s">
        <v>36</v>
      </c>
      <c r="B189" s="202" t="s">
        <v>0</v>
      </c>
      <c r="C189" s="287"/>
      <c r="D189" s="235">
        <f>D187/220*2</f>
        <v>18.181818181818183</v>
      </c>
      <c r="E189" s="235">
        <f>C189*D189</f>
        <v>0</v>
      </c>
    </row>
    <row r="190" spans="1:6" hidden="1" x14ac:dyDescent="0.2">
      <c r="A190" s="12" t="s">
        <v>37</v>
      </c>
      <c r="B190" s="202" t="s">
        <v>0</v>
      </c>
      <c r="C190" s="287"/>
      <c r="D190" s="235">
        <f>D187/220*1.5</f>
        <v>13.636363636363637</v>
      </c>
      <c r="E190" s="235">
        <f>C190*D190</f>
        <v>0</v>
      </c>
    </row>
    <row r="191" spans="1:6" hidden="1" x14ac:dyDescent="0.2">
      <c r="A191" s="12" t="s">
        <v>235</v>
      </c>
      <c r="B191" s="202" t="s">
        <v>35</v>
      </c>
      <c r="D191" s="235">
        <f>63/302*(SUM(E189:E190))</f>
        <v>0</v>
      </c>
      <c r="E191" s="235">
        <f>D191</f>
        <v>0</v>
      </c>
    </row>
    <row r="192" spans="1:6" hidden="1" x14ac:dyDescent="0.2">
      <c r="A192" s="12" t="s">
        <v>230</v>
      </c>
      <c r="B192" s="202"/>
      <c r="C192" s="289">
        <v>1</v>
      </c>
      <c r="D192" s="235"/>
      <c r="E192" s="235"/>
    </row>
    <row r="193" spans="1:7" hidden="1" x14ac:dyDescent="0.2">
      <c r="A193" s="12" t="s">
        <v>1</v>
      </c>
      <c r="B193" s="202" t="s">
        <v>2</v>
      </c>
      <c r="C193" s="202">
        <v>20</v>
      </c>
      <c r="D193" s="235">
        <f>IF(C192=2,SUM(E187:E191),IF(C192=1,(SUM(E187:E191))*D188/D187,0))</f>
        <v>0</v>
      </c>
      <c r="E193" s="235">
        <f>C193*D193/100</f>
        <v>0</v>
      </c>
    </row>
    <row r="194" spans="1:7" hidden="1" x14ac:dyDescent="0.2">
      <c r="A194" s="32" t="s">
        <v>3</v>
      </c>
      <c r="B194" s="203"/>
      <c r="C194" s="203"/>
      <c r="D194" s="236"/>
      <c r="E194" s="243">
        <f>SUM(E187:E193)</f>
        <v>2000</v>
      </c>
      <c r="F194" s="278"/>
    </row>
    <row r="195" spans="1:7" hidden="1" x14ac:dyDescent="0.2">
      <c r="A195" s="12" t="s">
        <v>4</v>
      </c>
      <c r="B195" s="202" t="s">
        <v>2</v>
      </c>
      <c r="C195" s="235">
        <f>'2.Encargos Sociais'!$C$34*100</f>
        <v>75.87</v>
      </c>
      <c r="D195" s="235">
        <f>E194</f>
        <v>2000</v>
      </c>
      <c r="E195" s="235">
        <f>D195*C195/100</f>
        <v>1517.4</v>
      </c>
    </row>
    <row r="196" spans="1:7" hidden="1" x14ac:dyDescent="0.2">
      <c r="A196" s="32" t="s">
        <v>273</v>
      </c>
      <c r="B196" s="204"/>
      <c r="C196" s="204"/>
      <c r="D196" s="238"/>
      <c r="E196" s="243">
        <f>E194+E195</f>
        <v>3517.4</v>
      </c>
      <c r="F196" s="278"/>
    </row>
    <row r="197" spans="1:7" ht="13.5" hidden="1" thickBot="1" x14ac:dyDescent="0.25">
      <c r="A197" s="12" t="s">
        <v>5</v>
      </c>
      <c r="B197" s="202" t="s">
        <v>6</v>
      </c>
      <c r="C197" s="202"/>
      <c r="D197" s="235">
        <f>E196</f>
        <v>3517.4</v>
      </c>
      <c r="E197" s="235">
        <f>C197*D197</f>
        <v>0</v>
      </c>
    </row>
    <row r="198" spans="1:7" ht="13.5" hidden="1" thickBot="1" x14ac:dyDescent="0.25">
      <c r="D198" s="237" t="s">
        <v>204</v>
      </c>
      <c r="E198" s="264">
        <v>0.33</v>
      </c>
      <c r="F198" s="277">
        <f>E197*E198</f>
        <v>0</v>
      </c>
    </row>
    <row r="199" spans="1:7" hidden="1" x14ac:dyDescent="0.2">
      <c r="D199" s="237"/>
      <c r="E199" s="198"/>
      <c r="F199" s="279"/>
    </row>
    <row r="200" spans="1:7" ht="11.25" hidden="1" customHeight="1" x14ac:dyDescent="0.2">
      <c r="G200" s="7"/>
    </row>
    <row r="201" spans="1:7" ht="13.5" hidden="1" thickBot="1" x14ac:dyDescent="0.25">
      <c r="A201" s="5" t="s">
        <v>332</v>
      </c>
      <c r="B201" s="205"/>
      <c r="D201" s="184"/>
      <c r="E201" s="184"/>
      <c r="G201" s="7"/>
    </row>
    <row r="202" spans="1:7" ht="13.5" hidden="1" thickBot="1" x14ac:dyDescent="0.25">
      <c r="A202" s="23" t="s">
        <v>66</v>
      </c>
      <c r="B202" s="200" t="s">
        <v>67</v>
      </c>
      <c r="C202" s="200" t="s">
        <v>42</v>
      </c>
      <c r="D202" s="233" t="s">
        <v>254</v>
      </c>
      <c r="E202" s="233" t="s">
        <v>68</v>
      </c>
      <c r="F202" s="276" t="s">
        <v>69</v>
      </c>
      <c r="G202" s="7"/>
    </row>
    <row r="203" spans="1:7" hidden="1" x14ac:dyDescent="0.2">
      <c r="A203" s="12" t="s">
        <v>94</v>
      </c>
      <c r="B203" s="202" t="s">
        <v>35</v>
      </c>
      <c r="C203" s="290">
        <v>1</v>
      </c>
      <c r="D203" s="221">
        <v>3.5</v>
      </c>
      <c r="E203" s="235"/>
      <c r="G203" s="7"/>
    </row>
    <row r="204" spans="1:7" hidden="1" x14ac:dyDescent="0.2">
      <c r="A204" s="12" t="s">
        <v>95</v>
      </c>
      <c r="B204" s="202" t="s">
        <v>96</v>
      </c>
      <c r="D204" s="235"/>
      <c r="E204" s="235"/>
      <c r="G204" s="7"/>
    </row>
    <row r="205" spans="1:7" hidden="1" x14ac:dyDescent="0.2">
      <c r="A205" s="12" t="s">
        <v>77</v>
      </c>
      <c r="B205" s="202" t="s">
        <v>9</v>
      </c>
      <c r="C205" s="291">
        <f>$C$204*2*(C95+C114)</f>
        <v>0</v>
      </c>
      <c r="D205" s="234" t="str">
        <f>IFERROR((($C$204*2*$D$203)-(E86*0.06))/($C$204*2),"-")</f>
        <v>-</v>
      </c>
      <c r="E205" s="235" t="str">
        <f>IFERROR(C205*D205,"-")</f>
        <v>-</v>
      </c>
      <c r="G205" s="7"/>
    </row>
    <row r="206" spans="1:7" hidden="1" x14ac:dyDescent="0.2">
      <c r="A206" s="11" t="s">
        <v>46</v>
      </c>
      <c r="B206" s="201" t="s">
        <v>9</v>
      </c>
      <c r="C206" s="291">
        <f>$C$204*2*(C130+C151)</f>
        <v>0</v>
      </c>
      <c r="D206" s="234" t="str">
        <f>IFERROR((($C$204*2*$D$203)-(E119*0.06))/($C$204*2),"-")</f>
        <v>-</v>
      </c>
      <c r="E206" s="234" t="str">
        <f>IFERROR(C206*D206,"-")</f>
        <v>-</v>
      </c>
      <c r="G206" s="7"/>
    </row>
    <row r="207" spans="1:7" hidden="1" x14ac:dyDescent="0.2">
      <c r="A207" s="181" t="s">
        <v>331</v>
      </c>
      <c r="B207" s="201" t="s">
        <v>9</v>
      </c>
      <c r="C207" s="291">
        <v>13</v>
      </c>
      <c r="D207" s="234" t="str">
        <f>IFERROR((($C$204*2*$D$203)-(E157*0.06))/($C$204*2),"-")</f>
        <v>-</v>
      </c>
      <c r="E207" s="234" t="str">
        <f t="shared" ref="E207:E208" si="2">IFERROR(C207*D207,"-")</f>
        <v>-</v>
      </c>
      <c r="G207" s="7"/>
    </row>
    <row r="208" spans="1:7" ht="13.5" hidden="1" thickBot="1" x14ac:dyDescent="0.25">
      <c r="A208" s="181" t="s">
        <v>308</v>
      </c>
      <c r="B208" s="201" t="s">
        <v>9</v>
      </c>
      <c r="C208" s="291"/>
      <c r="D208" s="234" t="str">
        <f>IFERROR((($C$204*2*$D$203)-(E187*0.06))/($C$204*2),"-")</f>
        <v>-</v>
      </c>
      <c r="E208" s="234" t="str">
        <f t="shared" si="2"/>
        <v>-</v>
      </c>
      <c r="G208" s="7"/>
    </row>
    <row r="209" spans="1:7" ht="13.5" hidden="1" thickBot="1" x14ac:dyDescent="0.25">
      <c r="F209" s="280">
        <f>SUM(E205:E208)</f>
        <v>0</v>
      </c>
      <c r="G209" s="7"/>
    </row>
    <row r="210" spans="1:7" ht="11.25" customHeight="1" x14ac:dyDescent="0.2">
      <c r="G210" s="7"/>
    </row>
    <row r="211" spans="1:7" ht="13.5" thickBot="1" x14ac:dyDescent="0.25">
      <c r="A211" s="5" t="s">
        <v>353</v>
      </c>
      <c r="F211" s="247"/>
      <c r="G211" s="7"/>
    </row>
    <row r="212" spans="1:7" ht="13.5" thickBot="1" x14ac:dyDescent="0.25">
      <c r="A212" s="23" t="s">
        <v>66</v>
      </c>
      <c r="B212" s="200" t="s">
        <v>67</v>
      </c>
      <c r="C212" s="200" t="s">
        <v>42</v>
      </c>
      <c r="D212" s="233" t="s">
        <v>254</v>
      </c>
      <c r="E212" s="233" t="s">
        <v>68</v>
      </c>
      <c r="F212" s="276" t="s">
        <v>69</v>
      </c>
      <c r="G212" s="7"/>
    </row>
    <row r="213" spans="1:7" x14ac:dyDescent="0.2">
      <c r="A213" s="12" t="str">
        <f>+A205</f>
        <v>Coletor</v>
      </c>
      <c r="B213" s="202" t="s">
        <v>10</v>
      </c>
      <c r="C213" s="291">
        <v>52</v>
      </c>
      <c r="D213" s="240">
        <v>17.41</v>
      </c>
      <c r="E213" s="264">
        <f>C213*D213</f>
        <v>905.32</v>
      </c>
      <c r="F213" s="247"/>
      <c r="G213" s="7"/>
    </row>
    <row r="214" spans="1:7" hidden="1" x14ac:dyDescent="0.2">
      <c r="A214" s="183" t="s">
        <v>346</v>
      </c>
      <c r="B214" s="202" t="s">
        <v>10</v>
      </c>
      <c r="C214" s="291"/>
      <c r="D214" s="240">
        <v>16.73</v>
      </c>
      <c r="E214" s="264">
        <f>C214*D214</f>
        <v>0</v>
      </c>
      <c r="F214" s="247"/>
      <c r="G214" s="7"/>
    </row>
    <row r="215" spans="1:7" ht="13.5" thickBot="1" x14ac:dyDescent="0.25">
      <c r="A215" s="12" t="str">
        <f>+A206</f>
        <v>Motorista</v>
      </c>
      <c r="B215" s="202" t="s">
        <v>10</v>
      </c>
      <c r="C215" s="291">
        <v>26</v>
      </c>
      <c r="D215" s="240">
        <v>17.41</v>
      </c>
      <c r="E215" s="264">
        <f>C215*D215</f>
        <v>452.66</v>
      </c>
      <c r="F215" s="247"/>
      <c r="G215" s="7"/>
    </row>
    <row r="216" spans="1:7" hidden="1" x14ac:dyDescent="0.2">
      <c r="A216" s="182" t="s">
        <v>326</v>
      </c>
      <c r="B216" s="202" t="s">
        <v>10</v>
      </c>
      <c r="C216" s="291"/>
      <c r="D216" s="240">
        <v>16</v>
      </c>
      <c r="E216" s="264">
        <f t="shared" ref="E216" si="3">C216*D216</f>
        <v>0</v>
      </c>
      <c r="F216" s="247"/>
      <c r="G216" s="7"/>
    </row>
    <row r="217" spans="1:7" ht="13.5" thickBot="1" x14ac:dyDescent="0.25">
      <c r="F217" s="280">
        <f>SUM(E213:E216)</f>
        <v>1357.98</v>
      </c>
      <c r="G217" s="7"/>
    </row>
    <row r="218" spans="1:7" hidden="1" x14ac:dyDescent="0.2">
      <c r="G218" s="7"/>
    </row>
    <row r="219" spans="1:7" ht="13.5" hidden="1" thickBot="1" x14ac:dyDescent="0.25">
      <c r="A219" s="5" t="s">
        <v>311</v>
      </c>
      <c r="F219" s="247"/>
      <c r="G219" s="7"/>
    </row>
    <row r="220" spans="1:7" ht="13.5" hidden="1" thickBot="1" x14ac:dyDescent="0.25">
      <c r="A220" s="23" t="s">
        <v>66</v>
      </c>
      <c r="B220" s="200" t="s">
        <v>67</v>
      </c>
      <c r="C220" s="200" t="s">
        <v>42</v>
      </c>
      <c r="D220" s="233" t="s">
        <v>254</v>
      </c>
      <c r="E220" s="233" t="s">
        <v>68</v>
      </c>
      <c r="F220" s="276" t="s">
        <v>69</v>
      </c>
      <c r="G220" s="7"/>
    </row>
    <row r="221" spans="1:7" hidden="1" x14ac:dyDescent="0.2">
      <c r="A221" s="12" t="str">
        <f>+A213</f>
        <v>Coletor</v>
      </c>
      <c r="B221" s="202" t="s">
        <v>10</v>
      </c>
      <c r="C221" s="291">
        <f>E64+E65</f>
        <v>2</v>
      </c>
      <c r="D221" s="240"/>
      <c r="E221" s="264">
        <f>C221*D221</f>
        <v>0</v>
      </c>
      <c r="F221" s="247"/>
      <c r="G221" s="7"/>
    </row>
    <row r="222" spans="1:7" ht="13.5" hidden="1" thickBot="1" x14ac:dyDescent="0.25">
      <c r="A222" s="12" t="str">
        <f>+A215</f>
        <v>Motorista</v>
      </c>
      <c r="B222" s="202" t="s">
        <v>10</v>
      </c>
      <c r="C222" s="291">
        <f>E66+E67</f>
        <v>1</v>
      </c>
      <c r="D222" s="240"/>
      <c r="E222" s="264">
        <f>C222*D222</f>
        <v>0</v>
      </c>
      <c r="F222" s="247"/>
      <c r="G222" s="7"/>
    </row>
    <row r="223" spans="1:7" ht="13.5" hidden="1" thickBot="1" x14ac:dyDescent="0.25">
      <c r="D223" s="237" t="s">
        <v>204</v>
      </c>
      <c r="E223" s="264">
        <f>$B$80</f>
        <v>1</v>
      </c>
      <c r="F223" s="280">
        <f>SUM(E221:E222)*E223</f>
        <v>0</v>
      </c>
      <c r="G223" s="7"/>
    </row>
    <row r="224" spans="1:7" ht="13.5" thickBot="1" x14ac:dyDescent="0.25">
      <c r="A224" s="5" t="s">
        <v>362</v>
      </c>
      <c r="F224" s="247"/>
      <c r="G224" s="7"/>
    </row>
    <row r="225" spans="1:7" ht="13.5" thickBot="1" x14ac:dyDescent="0.25">
      <c r="A225" s="23" t="s">
        <v>66</v>
      </c>
      <c r="B225" s="200" t="s">
        <v>67</v>
      </c>
      <c r="C225" s="200" t="s">
        <v>42</v>
      </c>
      <c r="D225" s="233" t="s">
        <v>254</v>
      </c>
      <c r="E225" s="233" t="s">
        <v>68</v>
      </c>
      <c r="F225" s="276" t="s">
        <v>363</v>
      </c>
      <c r="G225" s="7"/>
    </row>
    <row r="226" spans="1:7" x14ac:dyDescent="0.2">
      <c r="A226" s="183" t="s">
        <v>77</v>
      </c>
      <c r="B226" s="304" t="s">
        <v>67</v>
      </c>
      <c r="C226" s="291">
        <v>44</v>
      </c>
      <c r="D226" s="240">
        <v>2.4</v>
      </c>
      <c r="E226" s="264">
        <f>C226*D226</f>
        <v>105.6</v>
      </c>
      <c r="F226" s="247"/>
      <c r="G226" s="7"/>
    </row>
    <row r="227" spans="1:7" ht="13.5" thickBot="1" x14ac:dyDescent="0.25">
      <c r="A227" s="183" t="s">
        <v>46</v>
      </c>
      <c r="B227" s="304" t="s">
        <v>67</v>
      </c>
      <c r="C227" s="291">
        <v>22</v>
      </c>
      <c r="D227" s="240">
        <v>2.4</v>
      </c>
      <c r="E227" s="264">
        <f>C227*D227</f>
        <v>52.8</v>
      </c>
      <c r="F227" s="247"/>
      <c r="G227" s="7"/>
    </row>
    <row r="228" spans="1:7" ht="13.5" thickBot="1" x14ac:dyDescent="0.25">
      <c r="F228" s="280">
        <f>SUM(E226:E227)</f>
        <v>158.39999999999998</v>
      </c>
      <c r="G228" s="7"/>
    </row>
    <row r="229" spans="1:7" ht="13.5" thickBot="1" x14ac:dyDescent="0.25">
      <c r="G229" s="7"/>
    </row>
    <row r="230" spans="1:7" ht="13.5" thickBot="1" x14ac:dyDescent="0.25">
      <c r="A230" s="13" t="s">
        <v>97</v>
      </c>
      <c r="B230" s="206"/>
      <c r="C230" s="206"/>
      <c r="D230" s="228"/>
      <c r="E230" s="265"/>
      <c r="F230" s="280">
        <f>F223+F217+F209+F152+F131+F115+F96+F198+F183+F168+F228</f>
        <v>12232.598520404545</v>
      </c>
      <c r="G230" s="7"/>
    </row>
    <row r="232" spans="1:7" x14ac:dyDescent="0.2">
      <c r="A232" s="9" t="s">
        <v>47</v>
      </c>
      <c r="G232" s="7"/>
    </row>
    <row r="233" spans="1:7" ht="11.25" customHeight="1" x14ac:dyDescent="0.2">
      <c r="G233" s="7"/>
    </row>
    <row r="234" spans="1:7" ht="13.9" customHeight="1" x14ac:dyDescent="0.2">
      <c r="A234" s="7" t="s">
        <v>206</v>
      </c>
      <c r="G234" s="7"/>
    </row>
    <row r="235" spans="1:7" ht="11.25" customHeight="1" thickBot="1" x14ac:dyDescent="0.25">
      <c r="G235" s="7"/>
    </row>
    <row r="236" spans="1:7" ht="27.75" customHeight="1" thickBot="1" x14ac:dyDescent="0.25">
      <c r="A236" s="23" t="s">
        <v>66</v>
      </c>
      <c r="B236" s="200" t="s">
        <v>67</v>
      </c>
      <c r="C236" s="292" t="s">
        <v>275</v>
      </c>
      <c r="D236" s="233" t="s">
        <v>254</v>
      </c>
      <c r="E236" s="233" t="s">
        <v>68</v>
      </c>
      <c r="F236" s="276" t="s">
        <v>69</v>
      </c>
      <c r="G236" s="7"/>
    </row>
    <row r="237" spans="1:7" hidden="1" x14ac:dyDescent="0.2">
      <c r="A237" s="11" t="s">
        <v>70</v>
      </c>
      <c r="B237" s="201" t="s">
        <v>10</v>
      </c>
      <c r="C237" s="293"/>
      <c r="D237" s="234">
        <v>65</v>
      </c>
      <c r="E237" s="234">
        <f>IFERROR(D237/C237,0)</f>
        <v>0</v>
      </c>
      <c r="G237" s="7"/>
    </row>
    <row r="238" spans="1:7" ht="13.15" customHeight="1" x14ac:dyDescent="0.2">
      <c r="A238" s="12" t="s">
        <v>30</v>
      </c>
      <c r="B238" s="202" t="s">
        <v>10</v>
      </c>
      <c r="C238" s="293">
        <v>2</v>
      </c>
      <c r="D238" s="234">
        <v>35</v>
      </c>
      <c r="E238" s="234">
        <f t="shared" ref="E238:E247" si="4">IFERROR(D238/C238,0)</f>
        <v>17.5</v>
      </c>
      <c r="G238" s="7"/>
    </row>
    <row r="239" spans="1:7" x14ac:dyDescent="0.2">
      <c r="A239" s="12" t="s">
        <v>31</v>
      </c>
      <c r="B239" s="202" t="s">
        <v>10</v>
      </c>
      <c r="C239" s="293">
        <v>1</v>
      </c>
      <c r="D239" s="234">
        <v>30</v>
      </c>
      <c r="E239" s="234">
        <f t="shared" si="4"/>
        <v>30</v>
      </c>
      <c r="G239" s="7"/>
    </row>
    <row r="240" spans="1:7" ht="13.15" customHeight="1" x14ac:dyDescent="0.2">
      <c r="A240" s="12" t="s">
        <v>32</v>
      </c>
      <c r="B240" s="202" t="s">
        <v>10</v>
      </c>
      <c r="C240" s="293">
        <v>3</v>
      </c>
      <c r="D240" s="234">
        <v>12</v>
      </c>
      <c r="E240" s="234">
        <f t="shared" si="4"/>
        <v>4</v>
      </c>
      <c r="G240" s="7"/>
    </row>
    <row r="241" spans="1:7" ht="13.9" customHeight="1" x14ac:dyDescent="0.2">
      <c r="A241" s="12" t="s">
        <v>72</v>
      </c>
      <c r="B241" s="202" t="s">
        <v>50</v>
      </c>
      <c r="C241" s="293">
        <v>2</v>
      </c>
      <c r="D241" s="234">
        <v>64</v>
      </c>
      <c r="E241" s="234">
        <f t="shared" si="4"/>
        <v>32</v>
      </c>
      <c r="G241" s="7"/>
    </row>
    <row r="242" spans="1:7" ht="13.15" customHeight="1" x14ac:dyDescent="0.2">
      <c r="A242" s="12" t="s">
        <v>98</v>
      </c>
      <c r="B242" s="202" t="s">
        <v>50</v>
      </c>
      <c r="C242" s="293">
        <v>2</v>
      </c>
      <c r="D242" s="234">
        <v>10</v>
      </c>
      <c r="E242" s="234">
        <f t="shared" si="4"/>
        <v>5</v>
      </c>
    </row>
    <row r="243" spans="1:7" ht="13.15" customHeight="1" x14ac:dyDescent="0.2">
      <c r="A243" s="183" t="s">
        <v>70</v>
      </c>
      <c r="B243" s="304" t="s">
        <v>10</v>
      </c>
      <c r="C243" s="293">
        <v>6</v>
      </c>
      <c r="D243" s="234">
        <v>169</v>
      </c>
      <c r="E243" s="234">
        <f t="shared" si="4"/>
        <v>28.166666666666668</v>
      </c>
    </row>
    <row r="244" spans="1:7" x14ac:dyDescent="0.2">
      <c r="A244" s="12" t="s">
        <v>71</v>
      </c>
      <c r="B244" s="202" t="s">
        <v>10</v>
      </c>
      <c r="C244" s="293">
        <v>6</v>
      </c>
      <c r="D244" s="234">
        <v>66</v>
      </c>
      <c r="E244" s="234">
        <f t="shared" si="4"/>
        <v>11</v>
      </c>
    </row>
    <row r="245" spans="1:7" s="1" customFormat="1" hidden="1" x14ac:dyDescent="0.2">
      <c r="A245" s="2" t="s">
        <v>11</v>
      </c>
      <c r="B245" s="207" t="s">
        <v>10</v>
      </c>
      <c r="C245" s="293"/>
      <c r="D245" s="234">
        <v>26.45</v>
      </c>
      <c r="E245" s="234">
        <f t="shared" si="4"/>
        <v>0</v>
      </c>
      <c r="F245" s="281"/>
      <c r="G245" s="16"/>
    </row>
    <row r="246" spans="1:7" x14ac:dyDescent="0.2">
      <c r="A246" s="12" t="s">
        <v>33</v>
      </c>
      <c r="B246" s="202" t="s">
        <v>50</v>
      </c>
      <c r="C246" s="293">
        <v>0.25</v>
      </c>
      <c r="D246" s="234">
        <v>18.989999999999998</v>
      </c>
      <c r="E246" s="234">
        <f t="shared" si="4"/>
        <v>75.959999999999994</v>
      </c>
    </row>
    <row r="247" spans="1:7" ht="13.15" customHeight="1" x14ac:dyDescent="0.2">
      <c r="A247" s="12" t="s">
        <v>65</v>
      </c>
      <c r="B247" s="202" t="s">
        <v>51</v>
      </c>
      <c r="C247" s="293">
        <v>1</v>
      </c>
      <c r="D247" s="234">
        <v>16</v>
      </c>
      <c r="E247" s="234">
        <f t="shared" si="4"/>
        <v>16</v>
      </c>
    </row>
    <row r="248" spans="1:7" hidden="1" x14ac:dyDescent="0.2">
      <c r="A248" s="12" t="s">
        <v>207</v>
      </c>
      <c r="B248" s="202" t="s">
        <v>129</v>
      </c>
      <c r="C248" s="289">
        <v>1</v>
      </c>
      <c r="D248" s="234"/>
      <c r="E248" s="235">
        <f t="shared" ref="E248:E249" si="5">C248*D248</f>
        <v>0</v>
      </c>
    </row>
    <row r="249" spans="1:7" ht="13.5" thickBot="1" x14ac:dyDescent="0.25">
      <c r="A249" s="12" t="s">
        <v>5</v>
      </c>
      <c r="B249" s="202" t="s">
        <v>6</v>
      </c>
      <c r="C249" s="289">
        <f>E64+E65</f>
        <v>2</v>
      </c>
      <c r="D249" s="235">
        <f>+SUM(E237:E248)</f>
        <v>219.62666666666667</v>
      </c>
      <c r="E249" s="235">
        <f t="shared" si="5"/>
        <v>439.25333333333333</v>
      </c>
    </row>
    <row r="250" spans="1:7" ht="13.5" thickBot="1" x14ac:dyDescent="0.25">
      <c r="D250" s="237" t="s">
        <v>204</v>
      </c>
      <c r="E250" s="264">
        <f>$B$80</f>
        <v>1</v>
      </c>
      <c r="F250" s="277">
        <f>E249*E250</f>
        <v>439.25333333333333</v>
      </c>
    </row>
    <row r="251" spans="1:7" ht="11.25" customHeight="1" x14ac:dyDescent="0.2"/>
    <row r="252" spans="1:7" ht="13.9" customHeight="1" x14ac:dyDescent="0.2">
      <c r="A252" s="7" t="s">
        <v>208</v>
      </c>
    </row>
    <row r="253" spans="1:7" ht="11.25" customHeight="1" thickBot="1" x14ac:dyDescent="0.25"/>
    <row r="254" spans="1:7" ht="24.75" thickBot="1" x14ac:dyDescent="0.25">
      <c r="A254" s="23" t="s">
        <v>66</v>
      </c>
      <c r="B254" s="200" t="s">
        <v>67</v>
      </c>
      <c r="C254" s="292" t="s">
        <v>275</v>
      </c>
      <c r="D254" s="233" t="s">
        <v>254</v>
      </c>
      <c r="E254" s="233" t="s">
        <v>68</v>
      </c>
      <c r="F254" s="276" t="s">
        <v>69</v>
      </c>
    </row>
    <row r="255" spans="1:7" hidden="1" x14ac:dyDescent="0.2">
      <c r="A255" s="11" t="s">
        <v>70</v>
      </c>
      <c r="B255" s="201" t="s">
        <v>10</v>
      </c>
      <c r="C255" s="293"/>
      <c r="D255" s="234">
        <f>+D237</f>
        <v>65</v>
      </c>
      <c r="E255" s="234">
        <f>IFERROR(D255/C255,0)</f>
        <v>0</v>
      </c>
    </row>
    <row r="256" spans="1:7" x14ac:dyDescent="0.2">
      <c r="A256" s="12" t="s">
        <v>30</v>
      </c>
      <c r="B256" s="202" t="s">
        <v>10</v>
      </c>
      <c r="C256" s="293">
        <v>3</v>
      </c>
      <c r="D256" s="235">
        <f>+D238</f>
        <v>35</v>
      </c>
      <c r="E256" s="234">
        <f t="shared" ref="E256:E261" si="6">IFERROR(D256/C256,0)</f>
        <v>11.666666666666666</v>
      </c>
    </row>
    <row r="257" spans="1:7" x14ac:dyDescent="0.2">
      <c r="A257" s="183" t="s">
        <v>33</v>
      </c>
      <c r="B257" s="304" t="s">
        <v>10</v>
      </c>
      <c r="C257" s="293">
        <v>0.25</v>
      </c>
      <c r="D257" s="235">
        <v>18.989999999999998</v>
      </c>
      <c r="E257" s="234">
        <f t="shared" si="6"/>
        <v>75.959999999999994</v>
      </c>
    </row>
    <row r="258" spans="1:7" x14ac:dyDescent="0.2">
      <c r="A258" s="12" t="s">
        <v>31</v>
      </c>
      <c r="B258" s="202" t="s">
        <v>10</v>
      </c>
      <c r="C258" s="293">
        <v>2</v>
      </c>
      <c r="D258" s="235">
        <f>+D239</f>
        <v>30</v>
      </c>
      <c r="E258" s="234">
        <f t="shared" si="6"/>
        <v>15</v>
      </c>
    </row>
    <row r="259" spans="1:7" x14ac:dyDescent="0.2">
      <c r="A259" s="12" t="s">
        <v>72</v>
      </c>
      <c r="B259" s="202" t="s">
        <v>50</v>
      </c>
      <c r="C259" s="293">
        <v>3</v>
      </c>
      <c r="D259" s="235">
        <f>+D241</f>
        <v>64</v>
      </c>
      <c r="E259" s="234">
        <f t="shared" si="6"/>
        <v>21.333333333333332</v>
      </c>
    </row>
    <row r="260" spans="1:7" x14ac:dyDescent="0.2">
      <c r="A260" s="12" t="s">
        <v>71</v>
      </c>
      <c r="B260" s="202" t="s">
        <v>10</v>
      </c>
      <c r="C260" s="293">
        <v>6</v>
      </c>
      <c r="D260" s="235">
        <f>+D244</f>
        <v>66</v>
      </c>
      <c r="E260" s="234">
        <f t="shared" si="6"/>
        <v>11</v>
      </c>
      <c r="G260" s="7"/>
    </row>
    <row r="261" spans="1:7" x14ac:dyDescent="0.2">
      <c r="A261" s="12" t="s">
        <v>65</v>
      </c>
      <c r="B261" s="202" t="s">
        <v>51</v>
      </c>
      <c r="C261" s="293">
        <v>3</v>
      </c>
      <c r="D261" s="235">
        <f>+D247</f>
        <v>16</v>
      </c>
      <c r="E261" s="234">
        <f t="shared" si="6"/>
        <v>5.333333333333333</v>
      </c>
      <c r="G261" s="7"/>
    </row>
    <row r="262" spans="1:7" hidden="1" x14ac:dyDescent="0.2">
      <c r="A262" s="12" t="s">
        <v>207</v>
      </c>
      <c r="B262" s="202" t="s">
        <v>129</v>
      </c>
      <c r="C262" s="289">
        <v>1</v>
      </c>
      <c r="D262" s="234"/>
      <c r="E262" s="235">
        <f t="shared" ref="E262:E263" si="7">C262*D262</f>
        <v>0</v>
      </c>
      <c r="G262" s="7"/>
    </row>
    <row r="263" spans="1:7" ht="13.5" thickBot="1" x14ac:dyDescent="0.25">
      <c r="A263" s="12" t="s">
        <v>5</v>
      </c>
      <c r="B263" s="202" t="s">
        <v>6</v>
      </c>
      <c r="C263" s="289">
        <f>E66+E68</f>
        <v>1</v>
      </c>
      <c r="D263" s="235">
        <f>+SUM(E255:E262)</f>
        <v>140.29333333333332</v>
      </c>
      <c r="E263" s="235">
        <f t="shared" si="7"/>
        <v>140.29333333333332</v>
      </c>
      <c r="G263" s="7"/>
    </row>
    <row r="264" spans="1:7" ht="13.5" thickBot="1" x14ac:dyDescent="0.25">
      <c r="D264" s="237" t="s">
        <v>204</v>
      </c>
      <c r="E264" s="264">
        <f>$B$80</f>
        <v>1</v>
      </c>
      <c r="F264" s="277">
        <f>E263*E264</f>
        <v>140.29333333333332</v>
      </c>
      <c r="G264" s="7"/>
    </row>
    <row r="265" spans="1:7" ht="11.25" customHeight="1" thickBot="1" x14ac:dyDescent="0.25">
      <c r="G265" s="7"/>
    </row>
    <row r="266" spans="1:7" ht="13.5" thickBot="1" x14ac:dyDescent="0.25">
      <c r="A266" s="13" t="s">
        <v>209</v>
      </c>
      <c r="B266" s="208"/>
      <c r="C266" s="208"/>
      <c r="D266" s="241"/>
      <c r="E266" s="266"/>
      <c r="F266" s="282">
        <f>+F250+F264</f>
        <v>579.54666666666662</v>
      </c>
      <c r="G266" s="7"/>
    </row>
    <row r="267" spans="1:7" ht="11.25" customHeight="1" x14ac:dyDescent="0.2">
      <c r="G267" s="7"/>
    </row>
    <row r="268" spans="1:7" x14ac:dyDescent="0.2">
      <c r="A268" s="9" t="s">
        <v>56</v>
      </c>
      <c r="G268" s="7"/>
    </row>
    <row r="269" spans="1:7" ht="11.25" customHeight="1" x14ac:dyDescent="0.2">
      <c r="B269" s="209"/>
      <c r="G269" s="7"/>
    </row>
    <row r="270" spans="1:7" hidden="1" x14ac:dyDescent="0.2">
      <c r="A270" s="5" t="s">
        <v>307</v>
      </c>
      <c r="G270" s="7"/>
    </row>
    <row r="271" spans="1:7" ht="11.25" hidden="1" customHeight="1" x14ac:dyDescent="0.2">
      <c r="G271" s="7"/>
    </row>
    <row r="272" spans="1:7" ht="13.5" hidden="1" thickBot="1" x14ac:dyDescent="0.25">
      <c r="A272" s="33" t="s">
        <v>48</v>
      </c>
      <c r="G272" s="7"/>
    </row>
    <row r="273" spans="1:10" ht="13.5" hidden="1" thickBot="1" x14ac:dyDescent="0.25">
      <c r="A273" s="23" t="s">
        <v>66</v>
      </c>
      <c r="B273" s="200" t="s">
        <v>67</v>
      </c>
      <c r="C273" s="200" t="s">
        <v>42</v>
      </c>
      <c r="D273" s="233" t="s">
        <v>254</v>
      </c>
      <c r="E273" s="233" t="s">
        <v>68</v>
      </c>
      <c r="F273" s="276" t="s">
        <v>69</v>
      </c>
      <c r="G273" s="7"/>
    </row>
    <row r="274" spans="1:10" hidden="1" x14ac:dyDescent="0.2">
      <c r="A274" s="11" t="s">
        <v>113</v>
      </c>
      <c r="B274" s="201" t="s">
        <v>10</v>
      </c>
      <c r="C274" s="201">
        <v>1</v>
      </c>
      <c r="D274" s="234">
        <v>220000</v>
      </c>
      <c r="E274" s="234">
        <f>C274*D274</f>
        <v>220000</v>
      </c>
      <c r="G274" s="7"/>
    </row>
    <row r="275" spans="1:10" hidden="1" x14ac:dyDescent="0.2">
      <c r="A275" s="12" t="s">
        <v>107</v>
      </c>
      <c r="B275" s="202" t="s">
        <v>108</v>
      </c>
      <c r="C275" s="202">
        <v>5</v>
      </c>
      <c r="D275" s="235"/>
      <c r="E275" s="235"/>
      <c r="G275" s="7"/>
    </row>
    <row r="276" spans="1:10" hidden="1" x14ac:dyDescent="0.2">
      <c r="A276" s="12" t="s">
        <v>223</v>
      </c>
      <c r="B276" s="202" t="s">
        <v>108</v>
      </c>
      <c r="C276" s="202">
        <v>3</v>
      </c>
      <c r="D276" s="235"/>
      <c r="E276" s="235"/>
      <c r="F276" s="283"/>
      <c r="I276" s="31"/>
      <c r="J276" s="31"/>
    </row>
    <row r="277" spans="1:10" hidden="1" x14ac:dyDescent="0.2">
      <c r="A277" s="12" t="s">
        <v>111</v>
      </c>
      <c r="B277" s="202" t="s">
        <v>2</v>
      </c>
      <c r="C277" s="235">
        <f>IFERROR(VLOOKUP(C275,'5. Depreciação'!A3:B17,2,FALSE),0)</f>
        <v>55.679999999999993</v>
      </c>
      <c r="D277" s="235">
        <f>E274</f>
        <v>220000</v>
      </c>
      <c r="E277" s="235">
        <f>C277*D277/100</f>
        <v>122495.99999999999</v>
      </c>
    </row>
    <row r="278" spans="1:10" ht="13.5" hidden="1" thickBot="1" x14ac:dyDescent="0.25">
      <c r="A278" s="159" t="s">
        <v>52</v>
      </c>
      <c r="B278" s="210" t="s">
        <v>8</v>
      </c>
      <c r="C278" s="210">
        <f>C275*12</f>
        <v>60</v>
      </c>
      <c r="D278" s="242">
        <f>IF(C276&lt;=C275,E277,0)</f>
        <v>122495.99999999999</v>
      </c>
      <c r="E278" s="242">
        <f>IFERROR(D278/C278,0)</f>
        <v>2041.5999999999997</v>
      </c>
    </row>
    <row r="279" spans="1:10" ht="13.5" hidden="1" thickTop="1" x14ac:dyDescent="0.2">
      <c r="A279" s="11" t="s">
        <v>112</v>
      </c>
      <c r="B279" s="201" t="s">
        <v>10</v>
      </c>
      <c r="C279" s="201">
        <f>C274</f>
        <v>1</v>
      </c>
      <c r="D279" s="234">
        <v>75000</v>
      </c>
      <c r="E279" s="234">
        <f>C279*D279</f>
        <v>75000</v>
      </c>
      <c r="G279" s="7"/>
    </row>
    <row r="280" spans="1:10" hidden="1" x14ac:dyDescent="0.2">
      <c r="A280" s="12" t="s">
        <v>109</v>
      </c>
      <c r="B280" s="202" t="s">
        <v>108</v>
      </c>
      <c r="C280" s="202">
        <v>5</v>
      </c>
      <c r="D280" s="235"/>
      <c r="E280" s="235"/>
    </row>
    <row r="281" spans="1:10" hidden="1" x14ac:dyDescent="0.2">
      <c r="A281" s="12" t="s">
        <v>224</v>
      </c>
      <c r="B281" s="202" t="s">
        <v>108</v>
      </c>
      <c r="C281" s="202">
        <v>3</v>
      </c>
      <c r="D281" s="235"/>
      <c r="E281" s="235"/>
      <c r="F281" s="283"/>
      <c r="I281" s="31"/>
      <c r="J281" s="31"/>
    </row>
    <row r="282" spans="1:10" hidden="1" x14ac:dyDescent="0.2">
      <c r="A282" s="12" t="s">
        <v>110</v>
      </c>
      <c r="B282" s="202" t="s">
        <v>2</v>
      </c>
      <c r="C282" s="264">
        <f>IFERROR(VLOOKUP(C280,'5. Depreciação'!A3:B17,2,FALSE),0)</f>
        <v>55.679999999999993</v>
      </c>
      <c r="D282" s="235">
        <f>E279</f>
        <v>75000</v>
      </c>
      <c r="E282" s="235">
        <f>C282*D282/100</f>
        <v>41759.999999999993</v>
      </c>
    </row>
    <row r="283" spans="1:10" hidden="1" x14ac:dyDescent="0.2">
      <c r="A283" s="32" t="s">
        <v>114</v>
      </c>
      <c r="B283" s="211" t="s">
        <v>8</v>
      </c>
      <c r="C283" s="211">
        <f>C280*12</f>
        <v>60</v>
      </c>
      <c r="D283" s="243">
        <f>IF(C281&lt;=C280,E282,0)</f>
        <v>41759.999999999993</v>
      </c>
      <c r="E283" s="243">
        <f>IFERROR(D283/C283,0)</f>
        <v>695.99999999999989</v>
      </c>
    </row>
    <row r="284" spans="1:10" hidden="1" x14ac:dyDescent="0.2">
      <c r="A284" s="37" t="s">
        <v>278</v>
      </c>
      <c r="B284" s="203"/>
      <c r="C284" s="203"/>
      <c r="D284" s="236"/>
      <c r="E284" s="263">
        <f>E278+E283</f>
        <v>2737.5999999999995</v>
      </c>
    </row>
    <row r="285" spans="1:10" ht="13.5" hidden="1" thickBot="1" x14ac:dyDescent="0.25">
      <c r="A285" s="32" t="s">
        <v>279</v>
      </c>
      <c r="B285" s="211" t="s">
        <v>10</v>
      </c>
      <c r="C285" s="202"/>
      <c r="D285" s="243">
        <f>E284</f>
        <v>2737.5999999999995</v>
      </c>
      <c r="E285" s="263">
        <f>C285*D285</f>
        <v>0</v>
      </c>
    </row>
    <row r="286" spans="1:10" ht="13.5" hidden="1" thickBot="1" x14ac:dyDescent="0.25">
      <c r="A286" s="154"/>
      <c r="B286" s="212"/>
      <c r="C286" s="212"/>
      <c r="D286" s="237" t="s">
        <v>204</v>
      </c>
      <c r="E286" s="264">
        <f>$B$80</f>
        <v>1</v>
      </c>
      <c r="F286" s="282">
        <f>E285*E286</f>
        <v>0</v>
      </c>
    </row>
    <row r="287" spans="1:10" ht="11.25" hidden="1" customHeight="1" x14ac:dyDescent="0.2"/>
    <row r="288" spans="1:10" ht="13.5" hidden="1" thickBot="1" x14ac:dyDescent="0.25">
      <c r="A288" s="33" t="s">
        <v>119</v>
      </c>
    </row>
    <row r="289" spans="1:10" ht="13.5" hidden="1" thickBot="1" x14ac:dyDescent="0.25">
      <c r="A289" s="35" t="s">
        <v>66</v>
      </c>
      <c r="B289" s="213" t="s">
        <v>67</v>
      </c>
      <c r="C289" s="213" t="s">
        <v>42</v>
      </c>
      <c r="D289" s="233" t="s">
        <v>254</v>
      </c>
      <c r="E289" s="267" t="s">
        <v>68</v>
      </c>
      <c r="F289" s="276" t="s">
        <v>69</v>
      </c>
      <c r="I289" s="31"/>
      <c r="J289" s="31"/>
    </row>
    <row r="290" spans="1:10" hidden="1" x14ac:dyDescent="0.2">
      <c r="A290" s="12" t="s">
        <v>117</v>
      </c>
      <c r="B290" s="202" t="s">
        <v>10</v>
      </c>
      <c r="C290" s="201">
        <v>1</v>
      </c>
      <c r="D290" s="235">
        <f>D274</f>
        <v>220000</v>
      </c>
      <c r="E290" s="235">
        <f>C290*D290</f>
        <v>220000</v>
      </c>
      <c r="F290" s="283"/>
      <c r="I290" s="31"/>
      <c r="J290" s="31"/>
    </row>
    <row r="291" spans="1:10" hidden="1" x14ac:dyDescent="0.2">
      <c r="A291" s="12" t="s">
        <v>227</v>
      </c>
      <c r="B291" s="202" t="s">
        <v>2</v>
      </c>
      <c r="C291" s="202">
        <v>6</v>
      </c>
      <c r="D291" s="235"/>
      <c r="E291" s="235"/>
      <c r="F291" s="283"/>
      <c r="I291" s="31"/>
      <c r="J291" s="31"/>
    </row>
    <row r="292" spans="1:10" hidden="1" x14ac:dyDescent="0.2">
      <c r="A292" s="12" t="s">
        <v>225</v>
      </c>
      <c r="B292" s="202" t="s">
        <v>35</v>
      </c>
      <c r="C292" s="294">
        <f>IFERROR(IF(C276&lt;=C275,E274-(C277/(100*C275)*C276)*E274,E274-E277),0)</f>
        <v>146502.40000000002</v>
      </c>
      <c r="D292" s="235"/>
      <c r="E292" s="235"/>
      <c r="F292" s="283"/>
      <c r="I292" s="31"/>
      <c r="J292" s="31"/>
    </row>
    <row r="293" spans="1:10" hidden="1" x14ac:dyDescent="0.2">
      <c r="A293" s="12" t="s">
        <v>122</v>
      </c>
      <c r="B293" s="202" t="s">
        <v>35</v>
      </c>
      <c r="C293" s="235">
        <f>IFERROR(IF(C276&gt;=C275,C292,((((C292)-(E274-E277))*(((C275-C276)+1)/(2*(C275-C276))))+(E274-E277))),0)</f>
        <v>134252.80000000002</v>
      </c>
      <c r="D293" s="235"/>
      <c r="E293" s="235"/>
      <c r="F293" s="283"/>
      <c r="I293" s="31"/>
      <c r="J293" s="31"/>
    </row>
    <row r="294" spans="1:10" ht="13.5" hidden="1" thickBot="1" x14ac:dyDescent="0.25">
      <c r="A294" s="159" t="s">
        <v>123</v>
      </c>
      <c r="B294" s="210" t="s">
        <v>35</v>
      </c>
      <c r="C294" s="210"/>
      <c r="D294" s="242">
        <f>C291*C293/12/100</f>
        <v>671.26400000000012</v>
      </c>
      <c r="E294" s="242">
        <f>D294</f>
        <v>671.26400000000012</v>
      </c>
      <c r="F294" s="283"/>
      <c r="I294" s="31"/>
      <c r="J294" s="31"/>
    </row>
    <row r="295" spans="1:10" ht="13.5" hidden="1" thickTop="1" x14ac:dyDescent="0.2">
      <c r="A295" s="11" t="s">
        <v>118</v>
      </c>
      <c r="B295" s="201" t="s">
        <v>10</v>
      </c>
      <c r="C295" s="201">
        <f>C279</f>
        <v>1</v>
      </c>
      <c r="D295" s="234">
        <f>D279</f>
        <v>75000</v>
      </c>
      <c r="E295" s="234">
        <f>C295*D295</f>
        <v>75000</v>
      </c>
      <c r="F295" s="283"/>
      <c r="I295" s="31"/>
      <c r="J295" s="31"/>
    </row>
    <row r="296" spans="1:10" hidden="1" x14ac:dyDescent="0.2">
      <c r="A296" s="12" t="s">
        <v>227</v>
      </c>
      <c r="B296" s="202" t="s">
        <v>2</v>
      </c>
      <c r="C296" s="202">
        <f>C291</f>
        <v>6</v>
      </c>
      <c r="D296" s="235"/>
      <c r="E296" s="235"/>
      <c r="F296" s="283"/>
      <c r="I296" s="31"/>
      <c r="J296" s="31"/>
    </row>
    <row r="297" spans="1:10" hidden="1" x14ac:dyDescent="0.2">
      <c r="A297" s="12" t="s">
        <v>226</v>
      </c>
      <c r="B297" s="202" t="s">
        <v>35</v>
      </c>
      <c r="C297" s="294">
        <f>IFERROR(IF(C281&lt;=C280,E279-(C282/(100*C280)*C281)*E279,E279-E282),0)</f>
        <v>49944</v>
      </c>
      <c r="D297" s="235"/>
      <c r="E297" s="235"/>
      <c r="F297" s="283"/>
      <c r="I297" s="31"/>
      <c r="J297" s="31"/>
    </row>
    <row r="298" spans="1:10" hidden="1" x14ac:dyDescent="0.2">
      <c r="A298" s="12" t="s">
        <v>124</v>
      </c>
      <c r="B298" s="202" t="s">
        <v>35</v>
      </c>
      <c r="C298" s="235">
        <f>IFERROR(IF(C281&gt;=C280,C297,((((C297)-(E279-E282))*(((C280-C281)+1)/(2*(C280-C281))))+(E279-E282))),0)</f>
        <v>45768</v>
      </c>
      <c r="D298" s="235"/>
      <c r="E298" s="235"/>
      <c r="F298" s="283"/>
      <c r="I298" s="31"/>
      <c r="J298" s="31"/>
    </row>
    <row r="299" spans="1:10" hidden="1" x14ac:dyDescent="0.2">
      <c r="A299" s="32" t="s">
        <v>121</v>
      </c>
      <c r="B299" s="211" t="s">
        <v>35</v>
      </c>
      <c r="C299" s="211"/>
      <c r="D299" s="243">
        <f>C296*C298/12/100</f>
        <v>228.84</v>
      </c>
      <c r="E299" s="243">
        <f>D299</f>
        <v>228.84</v>
      </c>
      <c r="F299" s="283"/>
      <c r="I299" s="31"/>
      <c r="J299" s="31"/>
    </row>
    <row r="300" spans="1:10" hidden="1" x14ac:dyDescent="0.2">
      <c r="A300" s="37" t="s">
        <v>278</v>
      </c>
      <c r="B300" s="203"/>
      <c r="C300" s="203"/>
      <c r="D300" s="236"/>
      <c r="E300" s="263">
        <f>E294+E299</f>
        <v>900.10400000000016</v>
      </c>
      <c r="F300" s="283"/>
      <c r="I300" s="31"/>
      <c r="J300" s="31"/>
    </row>
    <row r="301" spans="1:10" ht="13.5" hidden="1" thickBot="1" x14ac:dyDescent="0.25">
      <c r="A301" s="32" t="s">
        <v>279</v>
      </c>
      <c r="B301" s="211" t="s">
        <v>10</v>
      </c>
      <c r="C301" s="202">
        <f>C285</f>
        <v>0</v>
      </c>
      <c r="D301" s="243">
        <f>E300</f>
        <v>900.10400000000016</v>
      </c>
      <c r="E301" s="263">
        <f>C301*D301</f>
        <v>0</v>
      </c>
      <c r="F301" s="283"/>
      <c r="I301" s="31"/>
      <c r="J301" s="31"/>
    </row>
    <row r="302" spans="1:10" ht="13.5" hidden="1" thickBot="1" x14ac:dyDescent="0.25">
      <c r="C302" s="295"/>
      <c r="D302" s="237" t="s">
        <v>204</v>
      </c>
      <c r="E302" s="264">
        <f>$B$80</f>
        <v>1</v>
      </c>
      <c r="F302" s="282">
        <f>E301*E302</f>
        <v>0</v>
      </c>
      <c r="I302" s="31"/>
      <c r="J302" s="31"/>
    </row>
    <row r="303" spans="1:10" ht="11.25" hidden="1" customHeight="1" x14ac:dyDescent="0.2">
      <c r="I303" s="31"/>
      <c r="J303" s="31"/>
    </row>
    <row r="304" spans="1:10" ht="13.5" hidden="1" thickBot="1" x14ac:dyDescent="0.25">
      <c r="A304" s="7" t="s">
        <v>53</v>
      </c>
      <c r="I304" s="31"/>
      <c r="J304" s="31"/>
    </row>
    <row r="305" spans="1:10" ht="13.5" hidden="1" thickBot="1" x14ac:dyDescent="0.25">
      <c r="A305" s="23" t="s">
        <v>66</v>
      </c>
      <c r="B305" s="200" t="s">
        <v>67</v>
      </c>
      <c r="C305" s="200" t="s">
        <v>42</v>
      </c>
      <c r="D305" s="233" t="s">
        <v>254</v>
      </c>
      <c r="E305" s="233" t="s">
        <v>68</v>
      </c>
      <c r="F305" s="276" t="s">
        <v>69</v>
      </c>
      <c r="I305" s="31"/>
      <c r="J305" s="31"/>
    </row>
    <row r="306" spans="1:10" hidden="1" x14ac:dyDescent="0.2">
      <c r="A306" s="11" t="s">
        <v>12</v>
      </c>
      <c r="B306" s="201" t="s">
        <v>10</v>
      </c>
      <c r="C306" s="234">
        <f>C285</f>
        <v>0</v>
      </c>
      <c r="D306" s="234">
        <f>0.01*($E$274)</f>
        <v>2200</v>
      </c>
      <c r="E306" s="234">
        <f>C306*D306</f>
        <v>0</v>
      </c>
      <c r="I306" s="31"/>
      <c r="J306" s="31"/>
    </row>
    <row r="307" spans="1:10" hidden="1" x14ac:dyDescent="0.2">
      <c r="A307" s="12" t="s">
        <v>203</v>
      </c>
      <c r="B307" s="202" t="s">
        <v>10</v>
      </c>
      <c r="C307" s="234">
        <f>C285</f>
        <v>0</v>
      </c>
      <c r="D307" s="235">
        <v>150</v>
      </c>
      <c r="E307" s="235">
        <f>C307*D307</f>
        <v>0</v>
      </c>
      <c r="I307" s="31"/>
      <c r="J307" s="31"/>
    </row>
    <row r="308" spans="1:10" hidden="1" x14ac:dyDescent="0.2">
      <c r="A308" s="12" t="s">
        <v>13</v>
      </c>
      <c r="B308" s="202" t="s">
        <v>10</v>
      </c>
      <c r="C308" s="234">
        <f>C285</f>
        <v>0</v>
      </c>
      <c r="D308" s="235"/>
      <c r="E308" s="235">
        <f>C308*D308</f>
        <v>0</v>
      </c>
      <c r="F308" s="279"/>
      <c r="I308" s="31"/>
      <c r="J308" s="31"/>
    </row>
    <row r="309" spans="1:10" ht="13.5" hidden="1" thickBot="1" x14ac:dyDescent="0.25">
      <c r="A309" s="32" t="s">
        <v>14</v>
      </c>
      <c r="B309" s="211" t="s">
        <v>8</v>
      </c>
      <c r="C309" s="211">
        <v>12</v>
      </c>
      <c r="D309" s="243">
        <f>SUM(E306:E308)</f>
        <v>0</v>
      </c>
      <c r="E309" s="243">
        <f>D309/C309</f>
        <v>0</v>
      </c>
      <c r="I309" s="31"/>
      <c r="J309" s="31"/>
    </row>
    <row r="310" spans="1:10" ht="13.5" hidden="1" thickBot="1" x14ac:dyDescent="0.25">
      <c r="D310" s="237" t="s">
        <v>204</v>
      </c>
      <c r="E310" s="264">
        <f>$B$80</f>
        <v>1</v>
      </c>
      <c r="F310" s="277">
        <f>E309*E310</f>
        <v>0</v>
      </c>
      <c r="I310" s="31"/>
      <c r="J310" s="31"/>
    </row>
    <row r="311" spans="1:10" ht="11.25" hidden="1" customHeight="1" x14ac:dyDescent="0.2">
      <c r="I311" s="31"/>
      <c r="J311" s="31"/>
    </row>
    <row r="312" spans="1:10" hidden="1" x14ac:dyDescent="0.2">
      <c r="A312" s="7" t="s">
        <v>54</v>
      </c>
      <c r="B312" s="214"/>
      <c r="I312" s="31"/>
      <c r="J312" s="31"/>
    </row>
    <row r="313" spans="1:10" hidden="1" x14ac:dyDescent="0.2">
      <c r="B313" s="214"/>
      <c r="I313" s="31"/>
      <c r="J313" s="31"/>
    </row>
    <row r="314" spans="1:10" hidden="1" x14ac:dyDescent="0.2">
      <c r="A314" s="32" t="s">
        <v>126</v>
      </c>
      <c r="B314" s="215"/>
      <c r="I314" s="31"/>
      <c r="J314" s="31"/>
    </row>
    <row r="315" spans="1:10" ht="13.5" hidden="1" thickBot="1" x14ac:dyDescent="0.25">
      <c r="B315" s="214"/>
      <c r="I315" s="31"/>
      <c r="J315" s="31"/>
    </row>
    <row r="316" spans="1:10" ht="13.5" hidden="1" thickBot="1" x14ac:dyDescent="0.25">
      <c r="A316" s="23" t="s">
        <v>66</v>
      </c>
      <c r="B316" s="200" t="s">
        <v>67</v>
      </c>
      <c r="C316" s="200" t="s">
        <v>277</v>
      </c>
      <c r="D316" s="233" t="s">
        <v>254</v>
      </c>
      <c r="E316" s="233" t="s">
        <v>68</v>
      </c>
      <c r="F316" s="276" t="s">
        <v>69</v>
      </c>
      <c r="I316" s="31"/>
      <c r="J316" s="31"/>
    </row>
    <row r="317" spans="1:10" hidden="1" x14ac:dyDescent="0.2">
      <c r="A317" s="11" t="s">
        <v>15</v>
      </c>
      <c r="B317" s="201" t="s">
        <v>16</v>
      </c>
      <c r="C317" s="296">
        <v>1.8</v>
      </c>
      <c r="D317" s="244">
        <v>3.75</v>
      </c>
      <c r="E317" s="234"/>
      <c r="I317" s="31"/>
      <c r="J317" s="31"/>
    </row>
    <row r="318" spans="1:10" hidden="1" x14ac:dyDescent="0.2">
      <c r="A318" s="12" t="s">
        <v>17</v>
      </c>
      <c r="B318" s="202" t="s">
        <v>18</v>
      </c>
      <c r="C318" s="290">
        <f>B314</f>
        <v>0</v>
      </c>
      <c r="D318" s="244">
        <f>IFERROR(+D317/C317,"-")</f>
        <v>2.0833333333333335</v>
      </c>
      <c r="E318" s="235">
        <f>IFERROR(C318*D318,"-")</f>
        <v>0</v>
      </c>
      <c r="I318" s="31"/>
      <c r="J318" s="31"/>
    </row>
    <row r="319" spans="1:10" hidden="1" x14ac:dyDescent="0.2">
      <c r="A319" s="12" t="s">
        <v>255</v>
      </c>
      <c r="B319" s="202" t="s">
        <v>19</v>
      </c>
      <c r="C319" s="297">
        <v>6</v>
      </c>
      <c r="D319" s="235">
        <v>16</v>
      </c>
      <c r="E319" s="235"/>
      <c r="G319" s="36"/>
      <c r="H319" s="21"/>
      <c r="I319" s="31"/>
      <c r="J319" s="31"/>
    </row>
    <row r="320" spans="1:10" hidden="1" x14ac:dyDescent="0.2">
      <c r="A320" s="12" t="s">
        <v>20</v>
      </c>
      <c r="B320" s="202" t="s">
        <v>18</v>
      </c>
      <c r="C320" s="290">
        <f>C318</f>
        <v>0</v>
      </c>
      <c r="D320" s="245">
        <f>+C319*D319/1000</f>
        <v>9.6000000000000002E-2</v>
      </c>
      <c r="E320" s="235">
        <f>C320*D320</f>
        <v>0</v>
      </c>
      <c r="G320" s="36"/>
      <c r="H320" s="21"/>
      <c r="I320" s="31"/>
      <c r="J320" s="31"/>
    </row>
    <row r="321" spans="1:10" hidden="1" x14ac:dyDescent="0.2">
      <c r="A321" s="12" t="s">
        <v>256</v>
      </c>
      <c r="B321" s="202" t="s">
        <v>19</v>
      </c>
      <c r="C321" s="297">
        <v>0.85</v>
      </c>
      <c r="D321" s="235">
        <v>15.8</v>
      </c>
      <c r="E321" s="235"/>
      <c r="G321" s="36"/>
      <c r="H321" s="21"/>
      <c r="I321" s="31"/>
      <c r="J321" s="31"/>
    </row>
    <row r="322" spans="1:10" hidden="1" x14ac:dyDescent="0.2">
      <c r="A322" s="12" t="s">
        <v>21</v>
      </c>
      <c r="B322" s="202" t="s">
        <v>18</v>
      </c>
      <c r="C322" s="290">
        <f>C318</f>
        <v>0</v>
      </c>
      <c r="D322" s="245">
        <f>+C321*D321/1000</f>
        <v>1.3429999999999999E-2</v>
      </c>
      <c r="E322" s="235">
        <f>C322*D322</f>
        <v>0</v>
      </c>
      <c r="G322" s="36"/>
      <c r="H322" s="21"/>
      <c r="I322" s="31"/>
      <c r="J322" s="31"/>
    </row>
    <row r="323" spans="1:10" hidden="1" x14ac:dyDescent="0.2">
      <c r="A323" s="12" t="s">
        <v>257</v>
      </c>
      <c r="B323" s="202" t="s">
        <v>19</v>
      </c>
      <c r="C323" s="297">
        <v>16</v>
      </c>
      <c r="D323" s="235">
        <v>13.25</v>
      </c>
      <c r="E323" s="235"/>
      <c r="G323" s="36"/>
      <c r="H323" s="21"/>
      <c r="I323" s="31"/>
      <c r="J323" s="31"/>
    </row>
    <row r="324" spans="1:10" hidden="1" x14ac:dyDescent="0.2">
      <c r="A324" s="12" t="s">
        <v>22</v>
      </c>
      <c r="B324" s="202" t="s">
        <v>18</v>
      </c>
      <c r="C324" s="290">
        <f>C318</f>
        <v>0</v>
      </c>
      <c r="D324" s="245">
        <f>+C323*D323/1000</f>
        <v>0.21199999999999999</v>
      </c>
      <c r="E324" s="235">
        <f>C324*D324</f>
        <v>0</v>
      </c>
      <c r="G324" s="36"/>
      <c r="H324" s="21"/>
      <c r="I324" s="31"/>
      <c r="J324" s="31"/>
    </row>
    <row r="325" spans="1:10" hidden="1" x14ac:dyDescent="0.2">
      <c r="A325" s="12" t="s">
        <v>23</v>
      </c>
      <c r="B325" s="202" t="s">
        <v>24</v>
      </c>
      <c r="C325" s="297">
        <v>2</v>
      </c>
      <c r="D325" s="235">
        <v>5.4</v>
      </c>
      <c r="E325" s="235"/>
      <c r="G325" s="36"/>
      <c r="H325" s="21"/>
      <c r="I325" s="31"/>
      <c r="J325" s="31"/>
    </row>
    <row r="326" spans="1:10" hidden="1" x14ac:dyDescent="0.2">
      <c r="A326" s="12" t="s">
        <v>25</v>
      </c>
      <c r="B326" s="202" t="s">
        <v>18</v>
      </c>
      <c r="C326" s="290">
        <f>C318</f>
        <v>0</v>
      </c>
      <c r="D326" s="245">
        <f>+C325*D325/1000</f>
        <v>1.0800000000000001E-2</v>
      </c>
      <c r="E326" s="235">
        <f>C326*D326</f>
        <v>0</v>
      </c>
      <c r="G326" s="36"/>
      <c r="H326" s="21"/>
      <c r="I326" s="31"/>
      <c r="J326" s="31"/>
    </row>
    <row r="327" spans="1:10" ht="13.5" hidden="1" thickBot="1" x14ac:dyDescent="0.25">
      <c r="A327" s="32" t="s">
        <v>276</v>
      </c>
      <c r="B327" s="211" t="s">
        <v>127</v>
      </c>
      <c r="C327" s="298"/>
      <c r="D327" s="246">
        <f>IFERROR(D318+D320+D322+D324+D326,0)</f>
        <v>2.415563333333334</v>
      </c>
      <c r="E327" s="235"/>
      <c r="G327" s="36"/>
      <c r="H327" s="21"/>
      <c r="I327" s="31"/>
      <c r="J327" s="31"/>
    </row>
    <row r="328" spans="1:10" ht="13.5" hidden="1" thickBot="1" x14ac:dyDescent="0.25">
      <c r="F328" s="282">
        <f>SUM(E317:E326)</f>
        <v>0</v>
      </c>
      <c r="I328" s="31"/>
      <c r="J328" s="31"/>
    </row>
    <row r="329" spans="1:10" ht="11.25" hidden="1" customHeight="1" x14ac:dyDescent="0.2">
      <c r="I329" s="31"/>
      <c r="J329" s="31"/>
    </row>
    <row r="330" spans="1:10" ht="13.5" hidden="1" thickBot="1" x14ac:dyDescent="0.25">
      <c r="A330" s="7" t="s">
        <v>55</v>
      </c>
      <c r="I330" s="31"/>
      <c r="J330" s="31"/>
    </row>
    <row r="331" spans="1:10" ht="13.5" hidden="1" thickBot="1" x14ac:dyDescent="0.25">
      <c r="A331" s="23" t="s">
        <v>66</v>
      </c>
      <c r="B331" s="200" t="s">
        <v>67</v>
      </c>
      <c r="C331" s="200" t="s">
        <v>42</v>
      </c>
      <c r="D331" s="233" t="s">
        <v>254</v>
      </c>
      <c r="E331" s="233" t="s">
        <v>68</v>
      </c>
      <c r="F331" s="276" t="s">
        <v>69</v>
      </c>
      <c r="I331" s="31"/>
      <c r="J331" s="31"/>
    </row>
    <row r="332" spans="1:10" ht="13.5" hidden="1" thickBot="1" x14ac:dyDescent="0.25">
      <c r="A332" s="11" t="s">
        <v>125</v>
      </c>
      <c r="B332" s="201" t="s">
        <v>127</v>
      </c>
      <c r="C332" s="290">
        <f>C318</f>
        <v>0</v>
      </c>
      <c r="D332" s="234">
        <v>0.94</v>
      </c>
      <c r="E332" s="234">
        <f>C332*D332</f>
        <v>0</v>
      </c>
      <c r="I332" s="31"/>
      <c r="J332" s="31"/>
    </row>
    <row r="333" spans="1:10" ht="13.5" hidden="1" thickBot="1" x14ac:dyDescent="0.25">
      <c r="F333" s="282">
        <f>E332</f>
        <v>0</v>
      </c>
      <c r="I333" s="31"/>
      <c r="J333" s="31"/>
    </row>
    <row r="334" spans="1:10" ht="11.25" hidden="1" customHeight="1" x14ac:dyDescent="0.2">
      <c r="I334" s="31"/>
      <c r="J334" s="31"/>
    </row>
    <row r="335" spans="1:10" ht="13.5" hidden="1" thickBot="1" x14ac:dyDescent="0.25">
      <c r="A335" s="7" t="s">
        <v>64</v>
      </c>
      <c r="I335" s="31"/>
      <c r="J335" s="31"/>
    </row>
    <row r="336" spans="1:10" ht="13.5" hidden="1" thickBot="1" x14ac:dyDescent="0.25">
      <c r="A336" s="23" t="s">
        <v>66</v>
      </c>
      <c r="B336" s="200" t="s">
        <v>67</v>
      </c>
      <c r="C336" s="200" t="s">
        <v>42</v>
      </c>
      <c r="D336" s="233" t="s">
        <v>254</v>
      </c>
      <c r="E336" s="233" t="s">
        <v>68</v>
      </c>
      <c r="F336" s="276" t="s">
        <v>69</v>
      </c>
      <c r="I336" s="31"/>
      <c r="J336" s="31"/>
    </row>
    <row r="337" spans="1:10" hidden="1" x14ac:dyDescent="0.2">
      <c r="A337" s="11" t="s">
        <v>99</v>
      </c>
      <c r="B337" s="201" t="s">
        <v>10</v>
      </c>
      <c r="C337" s="201">
        <v>6</v>
      </c>
      <c r="D337" s="234">
        <v>1610</v>
      </c>
      <c r="E337" s="234">
        <f>C337*D337</f>
        <v>9660</v>
      </c>
      <c r="I337" s="31"/>
      <c r="J337" s="31"/>
    </row>
    <row r="338" spans="1:10" hidden="1" x14ac:dyDescent="0.2">
      <c r="A338" s="11" t="s">
        <v>128</v>
      </c>
      <c r="B338" s="201" t="s">
        <v>10</v>
      </c>
      <c r="C338" s="201">
        <v>2</v>
      </c>
      <c r="D338" s="234"/>
      <c r="E338" s="234"/>
      <c r="I338" s="31"/>
      <c r="J338" s="31"/>
    </row>
    <row r="339" spans="1:10" hidden="1" x14ac:dyDescent="0.2">
      <c r="A339" s="11" t="s">
        <v>74</v>
      </c>
      <c r="B339" s="201" t="s">
        <v>10</v>
      </c>
      <c r="C339" s="234">
        <f>C337*C338</f>
        <v>12</v>
      </c>
      <c r="D339" s="234">
        <v>420</v>
      </c>
      <c r="E339" s="234">
        <f>C339*D339</f>
        <v>5040</v>
      </c>
      <c r="I339" s="31"/>
      <c r="J339" s="31"/>
    </row>
    <row r="340" spans="1:10" hidden="1" x14ac:dyDescent="0.2">
      <c r="A340" s="12" t="s">
        <v>100</v>
      </c>
      <c r="B340" s="202" t="s">
        <v>26</v>
      </c>
      <c r="C340" s="299">
        <v>50000</v>
      </c>
      <c r="D340" s="235">
        <f>E337+E339</f>
        <v>14700</v>
      </c>
      <c r="E340" s="235">
        <f>IFERROR(D340/C340,"-")</f>
        <v>0.29399999999999998</v>
      </c>
      <c r="I340" s="31"/>
      <c r="J340" s="31"/>
    </row>
    <row r="341" spans="1:10" ht="13.5" hidden="1" thickBot="1" x14ac:dyDescent="0.25">
      <c r="A341" s="12" t="s">
        <v>57</v>
      </c>
      <c r="B341" s="202" t="s">
        <v>18</v>
      </c>
      <c r="C341" s="290">
        <f>B314</f>
        <v>0</v>
      </c>
      <c r="D341" s="235">
        <f>E340</f>
        <v>0.29399999999999998</v>
      </c>
      <c r="E341" s="235">
        <f>IFERROR(C341*D341,0)</f>
        <v>0</v>
      </c>
      <c r="I341" s="31"/>
      <c r="J341" s="31"/>
    </row>
    <row r="342" spans="1:10" ht="13.5" hidden="1" thickBot="1" x14ac:dyDescent="0.25">
      <c r="F342" s="282">
        <f>E341</f>
        <v>0</v>
      </c>
      <c r="I342" s="31"/>
      <c r="J342" s="31"/>
    </row>
    <row r="343" spans="1:10" hidden="1" x14ac:dyDescent="0.2">
      <c r="F343" s="279"/>
      <c r="I343" s="31"/>
      <c r="J343" s="31"/>
    </row>
    <row r="344" spans="1:10" hidden="1" x14ac:dyDescent="0.2">
      <c r="A344" s="5" t="s">
        <v>340</v>
      </c>
      <c r="I344" s="31"/>
      <c r="J344" s="31"/>
    </row>
    <row r="345" spans="1:10" hidden="1" x14ac:dyDescent="0.2">
      <c r="I345" s="31"/>
      <c r="J345" s="31"/>
    </row>
    <row r="346" spans="1:10" ht="13.5" hidden="1" thickBot="1" x14ac:dyDescent="0.25">
      <c r="A346" s="33" t="s">
        <v>333</v>
      </c>
      <c r="I346" s="31"/>
      <c r="J346" s="31"/>
    </row>
    <row r="347" spans="1:10" ht="13.5" hidden="1" thickBot="1" x14ac:dyDescent="0.25">
      <c r="A347" s="23" t="s">
        <v>66</v>
      </c>
      <c r="B347" s="200" t="s">
        <v>67</v>
      </c>
      <c r="C347" s="200" t="s">
        <v>42</v>
      </c>
      <c r="D347" s="233" t="s">
        <v>254</v>
      </c>
      <c r="E347" s="233" t="s">
        <v>68</v>
      </c>
      <c r="F347" s="276" t="s">
        <v>69</v>
      </c>
      <c r="I347" s="31"/>
      <c r="J347" s="31"/>
    </row>
    <row r="348" spans="1:10" hidden="1" x14ac:dyDescent="0.2">
      <c r="A348" s="11" t="s">
        <v>113</v>
      </c>
      <c r="B348" s="201" t="s">
        <v>10</v>
      </c>
      <c r="C348" s="201">
        <v>1</v>
      </c>
      <c r="D348" s="234">
        <v>200000</v>
      </c>
      <c r="E348" s="234">
        <f>C348*D348</f>
        <v>200000</v>
      </c>
      <c r="I348" s="31"/>
      <c r="J348" s="31"/>
    </row>
    <row r="349" spans="1:10" hidden="1" x14ac:dyDescent="0.2">
      <c r="A349" s="12" t="s">
        <v>107</v>
      </c>
      <c r="B349" s="202" t="s">
        <v>108</v>
      </c>
      <c r="C349" s="202">
        <v>5</v>
      </c>
      <c r="D349" s="235"/>
      <c r="E349" s="235"/>
      <c r="I349" s="31"/>
      <c r="J349" s="31"/>
    </row>
    <row r="350" spans="1:10" hidden="1" x14ac:dyDescent="0.2">
      <c r="A350" s="12" t="s">
        <v>223</v>
      </c>
      <c r="B350" s="202" t="s">
        <v>108</v>
      </c>
      <c r="C350" s="202">
        <v>3</v>
      </c>
      <c r="D350" s="235"/>
      <c r="E350" s="235"/>
      <c r="F350" s="283"/>
      <c r="I350" s="31"/>
      <c r="J350" s="31"/>
    </row>
    <row r="351" spans="1:10" hidden="1" x14ac:dyDescent="0.2">
      <c r="A351" s="12" t="s">
        <v>111</v>
      </c>
      <c r="B351" s="202" t="s">
        <v>2</v>
      </c>
      <c r="C351" s="235">
        <f>IFERROR(VLOOKUP(C349,'5. Depreciação'!A3:B17,2,FALSE),0)</f>
        <v>55.679999999999993</v>
      </c>
      <c r="D351" s="235">
        <f>E348</f>
        <v>200000</v>
      </c>
      <c r="E351" s="235">
        <f>C351*D351/100</f>
        <v>111359.99999999999</v>
      </c>
      <c r="I351" s="31"/>
      <c r="J351" s="31"/>
    </row>
    <row r="352" spans="1:10" ht="13.5" hidden="1" thickBot="1" x14ac:dyDescent="0.25">
      <c r="A352" s="159" t="s">
        <v>52</v>
      </c>
      <c r="B352" s="210" t="s">
        <v>8</v>
      </c>
      <c r="C352" s="210">
        <f>C349*12</f>
        <v>60</v>
      </c>
      <c r="D352" s="242">
        <f>IF(C350&lt;=C349,E351,0)</f>
        <v>111359.99999999999</v>
      </c>
      <c r="E352" s="242">
        <f>IFERROR(D352/C352,0)</f>
        <v>1855.9999999999998</v>
      </c>
      <c r="I352" s="31"/>
      <c r="J352" s="31"/>
    </row>
    <row r="353" spans="1:10" ht="13.5" hidden="1" thickTop="1" x14ac:dyDescent="0.2">
      <c r="A353" s="181" t="s">
        <v>312</v>
      </c>
      <c r="B353" s="201" t="s">
        <v>10</v>
      </c>
      <c r="C353" s="201">
        <f>C348</f>
        <v>1</v>
      </c>
      <c r="D353" s="234">
        <v>70000</v>
      </c>
      <c r="E353" s="234">
        <f>C353*D353</f>
        <v>70000</v>
      </c>
      <c r="I353" s="31"/>
      <c r="J353" s="31"/>
    </row>
    <row r="354" spans="1:10" hidden="1" x14ac:dyDescent="0.2">
      <c r="A354" s="182" t="s">
        <v>313</v>
      </c>
      <c r="B354" s="202" t="s">
        <v>108</v>
      </c>
      <c r="C354" s="202">
        <v>5</v>
      </c>
      <c r="D354" s="235"/>
      <c r="E354" s="235"/>
      <c r="I354" s="31"/>
      <c r="J354" s="31"/>
    </row>
    <row r="355" spans="1:10" hidden="1" x14ac:dyDescent="0.2">
      <c r="A355" s="182" t="s">
        <v>314</v>
      </c>
      <c r="B355" s="202" t="s">
        <v>108</v>
      </c>
      <c r="C355" s="202">
        <v>3</v>
      </c>
      <c r="D355" s="235"/>
      <c r="E355" s="235"/>
      <c r="F355" s="283"/>
      <c r="I355" s="31"/>
      <c r="J355" s="31"/>
    </row>
    <row r="356" spans="1:10" hidden="1" x14ac:dyDescent="0.2">
      <c r="A356" s="182" t="s">
        <v>315</v>
      </c>
      <c r="B356" s="202" t="s">
        <v>2</v>
      </c>
      <c r="C356" s="264">
        <f>IFERROR(VLOOKUP(C354,'5. Depreciação'!A3:B17,2,FALSE),0)</f>
        <v>55.679999999999993</v>
      </c>
      <c r="D356" s="235">
        <f>E353</f>
        <v>70000</v>
      </c>
      <c r="E356" s="235">
        <f>C356*D356/100</f>
        <v>38975.999999999993</v>
      </c>
      <c r="I356" s="31"/>
      <c r="J356" s="31"/>
    </row>
    <row r="357" spans="1:10" hidden="1" x14ac:dyDescent="0.2">
      <c r="A357" s="32" t="s">
        <v>316</v>
      </c>
      <c r="B357" s="211" t="s">
        <v>8</v>
      </c>
      <c r="C357" s="211">
        <f>C354*12</f>
        <v>60</v>
      </c>
      <c r="D357" s="243">
        <f>IF(C355&lt;=C354,E356,0)</f>
        <v>38975.999999999993</v>
      </c>
      <c r="E357" s="243">
        <f>IFERROR(D357/C357,0)</f>
        <v>649.59999999999991</v>
      </c>
      <c r="I357" s="31"/>
      <c r="J357" s="31"/>
    </row>
    <row r="358" spans="1:10" hidden="1" x14ac:dyDescent="0.2">
      <c r="A358" s="37" t="s">
        <v>278</v>
      </c>
      <c r="B358" s="203"/>
      <c r="C358" s="203"/>
      <c r="D358" s="236"/>
      <c r="E358" s="263">
        <f>E352+E357</f>
        <v>2505.5999999999995</v>
      </c>
      <c r="I358" s="31"/>
      <c r="J358" s="31"/>
    </row>
    <row r="359" spans="1:10" ht="13.5" hidden="1" thickBot="1" x14ac:dyDescent="0.25">
      <c r="A359" s="32" t="s">
        <v>279</v>
      </c>
      <c r="B359" s="211" t="s">
        <v>10</v>
      </c>
      <c r="C359" s="202"/>
      <c r="D359" s="243">
        <f>E358</f>
        <v>2505.5999999999995</v>
      </c>
      <c r="E359" s="263">
        <f>C359*D359</f>
        <v>0</v>
      </c>
      <c r="I359" s="31"/>
      <c r="J359" s="31"/>
    </row>
    <row r="360" spans="1:10" ht="13.5" hidden="1" thickBot="1" x14ac:dyDescent="0.25">
      <c r="A360" s="154"/>
      <c r="B360" s="212"/>
      <c r="C360" s="212"/>
      <c r="D360" s="237" t="s">
        <v>204</v>
      </c>
      <c r="E360" s="264">
        <f>$B$80</f>
        <v>1</v>
      </c>
      <c r="F360" s="282">
        <f>E359*E360</f>
        <v>0</v>
      </c>
      <c r="I360" s="31"/>
      <c r="J360" s="31"/>
    </row>
    <row r="361" spans="1:10" hidden="1" x14ac:dyDescent="0.2">
      <c r="I361" s="31"/>
      <c r="J361" s="31"/>
    </row>
    <row r="362" spans="1:10" ht="13.5" hidden="1" thickBot="1" x14ac:dyDescent="0.25">
      <c r="A362" s="33" t="s">
        <v>334</v>
      </c>
      <c r="I362" s="31"/>
      <c r="J362" s="31"/>
    </row>
    <row r="363" spans="1:10" ht="13.5" hidden="1" thickBot="1" x14ac:dyDescent="0.25">
      <c r="A363" s="35" t="s">
        <v>66</v>
      </c>
      <c r="B363" s="213" t="s">
        <v>67</v>
      </c>
      <c r="C363" s="213" t="s">
        <v>42</v>
      </c>
      <c r="D363" s="233" t="s">
        <v>254</v>
      </c>
      <c r="E363" s="267" t="s">
        <v>68</v>
      </c>
      <c r="F363" s="276" t="s">
        <v>69</v>
      </c>
      <c r="I363" s="31"/>
      <c r="J363" s="31"/>
    </row>
    <row r="364" spans="1:10" hidden="1" x14ac:dyDescent="0.2">
      <c r="A364" s="12" t="s">
        <v>117</v>
      </c>
      <c r="B364" s="202" t="s">
        <v>10</v>
      </c>
      <c r="C364" s="201">
        <v>1</v>
      </c>
      <c r="D364" s="235">
        <f>D348</f>
        <v>200000</v>
      </c>
      <c r="E364" s="235">
        <f>C364*D364</f>
        <v>200000</v>
      </c>
      <c r="F364" s="283"/>
      <c r="I364" s="31"/>
      <c r="J364" s="31"/>
    </row>
    <row r="365" spans="1:10" hidden="1" x14ac:dyDescent="0.2">
      <c r="A365" s="12" t="s">
        <v>227</v>
      </c>
      <c r="B365" s="202" t="s">
        <v>2</v>
      </c>
      <c r="C365" s="202">
        <v>6.5</v>
      </c>
      <c r="D365" s="235"/>
      <c r="E365" s="235"/>
      <c r="F365" s="283"/>
      <c r="I365" s="31"/>
      <c r="J365" s="31"/>
    </row>
    <row r="366" spans="1:10" hidden="1" x14ac:dyDescent="0.2">
      <c r="A366" s="12" t="s">
        <v>225</v>
      </c>
      <c r="B366" s="202" t="s">
        <v>35</v>
      </c>
      <c r="C366" s="294">
        <f>IFERROR(IF(C350&lt;=C349,E348-(C351/(100*C349)*C350)*E348,E348-E351),0)</f>
        <v>133184</v>
      </c>
      <c r="D366" s="235"/>
      <c r="E366" s="235"/>
      <c r="F366" s="283"/>
      <c r="I366" s="31"/>
      <c r="J366" s="31"/>
    </row>
    <row r="367" spans="1:10" hidden="1" x14ac:dyDescent="0.2">
      <c r="A367" s="12" t="s">
        <v>122</v>
      </c>
      <c r="B367" s="202" t="s">
        <v>35</v>
      </c>
      <c r="C367" s="235">
        <f>IFERROR(IF(C350&gt;=C349,C366,((((C366)-(E348-E351))*(((C349-C350)+1)/(2*(C349-C350))))+(E348-E351))),0)</f>
        <v>122048</v>
      </c>
      <c r="D367" s="235"/>
      <c r="E367" s="235"/>
      <c r="F367" s="283"/>
      <c r="I367" s="31"/>
      <c r="J367" s="31"/>
    </row>
    <row r="368" spans="1:10" ht="13.5" hidden="1" thickBot="1" x14ac:dyDescent="0.25">
      <c r="A368" s="159" t="s">
        <v>123</v>
      </c>
      <c r="B368" s="210" t="s">
        <v>35</v>
      </c>
      <c r="C368" s="210"/>
      <c r="D368" s="242">
        <f>C365*C367/12/100</f>
        <v>661.09333333333325</v>
      </c>
      <c r="E368" s="242">
        <f>D368</f>
        <v>661.09333333333325</v>
      </c>
      <c r="F368" s="283"/>
      <c r="I368" s="31"/>
      <c r="J368" s="31"/>
    </row>
    <row r="369" spans="1:10" ht="13.5" hidden="1" thickTop="1" x14ac:dyDescent="0.2">
      <c r="A369" s="11" t="s">
        <v>118</v>
      </c>
      <c r="B369" s="201" t="s">
        <v>10</v>
      </c>
      <c r="C369" s="201">
        <f>C353</f>
        <v>1</v>
      </c>
      <c r="D369" s="234">
        <f>D353</f>
        <v>70000</v>
      </c>
      <c r="E369" s="234">
        <f>C369*D369</f>
        <v>70000</v>
      </c>
      <c r="F369" s="283"/>
      <c r="I369" s="31"/>
      <c r="J369" s="31"/>
    </row>
    <row r="370" spans="1:10" hidden="1" x14ac:dyDescent="0.2">
      <c r="A370" s="12" t="s">
        <v>227</v>
      </c>
      <c r="B370" s="202" t="s">
        <v>2</v>
      </c>
      <c r="C370" s="202">
        <f>C365</f>
        <v>6.5</v>
      </c>
      <c r="D370" s="235"/>
      <c r="E370" s="235"/>
      <c r="F370" s="283"/>
      <c r="I370" s="31"/>
      <c r="J370" s="31"/>
    </row>
    <row r="371" spans="1:10" hidden="1" x14ac:dyDescent="0.2">
      <c r="A371" s="12" t="s">
        <v>226</v>
      </c>
      <c r="B371" s="202" t="s">
        <v>35</v>
      </c>
      <c r="C371" s="294">
        <f>IFERROR(IF(C355&lt;=C354,E353-(C356/(100*C354)*C355)*E353,E353-E356),0)</f>
        <v>46614.400000000009</v>
      </c>
      <c r="D371" s="235"/>
      <c r="E371" s="235"/>
      <c r="F371" s="283"/>
      <c r="I371" s="31"/>
      <c r="J371" s="31"/>
    </row>
    <row r="372" spans="1:10" hidden="1" x14ac:dyDescent="0.2">
      <c r="A372" s="12" t="s">
        <v>124</v>
      </c>
      <c r="B372" s="202" t="s">
        <v>35</v>
      </c>
      <c r="C372" s="235">
        <f>IFERROR(IF(C355&gt;=C354,C371,((((C371)-(E353-E356))*(((C354-C355)+1)/(2*(C354-C355))))+(E353-E356))),0)</f>
        <v>42716.80000000001</v>
      </c>
      <c r="D372" s="235"/>
      <c r="E372" s="235"/>
      <c r="F372" s="283"/>
      <c r="I372" s="31"/>
      <c r="J372" s="31"/>
    </row>
    <row r="373" spans="1:10" hidden="1" x14ac:dyDescent="0.2">
      <c r="A373" s="32" t="s">
        <v>121</v>
      </c>
      <c r="B373" s="211" t="s">
        <v>35</v>
      </c>
      <c r="C373" s="211"/>
      <c r="D373" s="243">
        <f>C370*C372/12/100</f>
        <v>231.38266666666675</v>
      </c>
      <c r="E373" s="243">
        <f>D373</f>
        <v>231.38266666666675</v>
      </c>
      <c r="F373" s="283"/>
      <c r="I373" s="31"/>
      <c r="J373" s="31"/>
    </row>
    <row r="374" spans="1:10" hidden="1" x14ac:dyDescent="0.2">
      <c r="A374" s="37" t="s">
        <v>278</v>
      </c>
      <c r="B374" s="203"/>
      <c r="C374" s="203"/>
      <c r="D374" s="236"/>
      <c r="E374" s="263">
        <f>E368+E373</f>
        <v>892.476</v>
      </c>
      <c r="F374" s="283"/>
      <c r="I374" s="31"/>
      <c r="J374" s="31"/>
    </row>
    <row r="375" spans="1:10" ht="13.5" hidden="1" thickBot="1" x14ac:dyDescent="0.25">
      <c r="A375" s="32" t="s">
        <v>279</v>
      </c>
      <c r="B375" s="211" t="s">
        <v>10</v>
      </c>
      <c r="C375" s="202">
        <f>C359</f>
        <v>0</v>
      </c>
      <c r="D375" s="243">
        <f>E374</f>
        <v>892.476</v>
      </c>
      <c r="E375" s="263">
        <f>C375*D375</f>
        <v>0</v>
      </c>
      <c r="F375" s="283"/>
      <c r="I375" s="31"/>
      <c r="J375" s="31"/>
    </row>
    <row r="376" spans="1:10" ht="13.5" hidden="1" thickBot="1" x14ac:dyDescent="0.25">
      <c r="C376" s="295"/>
      <c r="D376" s="237" t="s">
        <v>204</v>
      </c>
      <c r="E376" s="264">
        <f>$B$80</f>
        <v>1</v>
      </c>
      <c r="F376" s="282">
        <f>E375*E376</f>
        <v>0</v>
      </c>
      <c r="I376" s="31"/>
      <c r="J376" s="31"/>
    </row>
    <row r="377" spans="1:10" hidden="1" x14ac:dyDescent="0.2">
      <c r="I377" s="31"/>
      <c r="J377" s="31"/>
    </row>
    <row r="378" spans="1:10" ht="13.5" hidden="1" thickBot="1" x14ac:dyDescent="0.25">
      <c r="A378" s="5" t="s">
        <v>335</v>
      </c>
      <c r="I378" s="31"/>
      <c r="J378" s="31"/>
    </row>
    <row r="379" spans="1:10" ht="13.5" hidden="1" thickBot="1" x14ac:dyDescent="0.25">
      <c r="A379" s="23" t="s">
        <v>66</v>
      </c>
      <c r="B379" s="200" t="s">
        <v>67</v>
      </c>
      <c r="C379" s="200" t="s">
        <v>42</v>
      </c>
      <c r="D379" s="233" t="s">
        <v>254</v>
      </c>
      <c r="E379" s="233" t="s">
        <v>68</v>
      </c>
      <c r="F379" s="276" t="s">
        <v>69</v>
      </c>
      <c r="I379" s="31"/>
      <c r="J379" s="31"/>
    </row>
    <row r="380" spans="1:10" hidden="1" x14ac:dyDescent="0.2">
      <c r="A380" s="11" t="s">
        <v>12</v>
      </c>
      <c r="B380" s="201" t="s">
        <v>10</v>
      </c>
      <c r="C380" s="234">
        <f>C359</f>
        <v>0</v>
      </c>
      <c r="D380" s="234">
        <f>0.01*($E$348)</f>
        <v>2000</v>
      </c>
      <c r="E380" s="234">
        <f>C380*D380</f>
        <v>0</v>
      </c>
      <c r="I380" s="31"/>
      <c r="J380" s="31"/>
    </row>
    <row r="381" spans="1:10" hidden="1" x14ac:dyDescent="0.2">
      <c r="A381" s="12" t="s">
        <v>203</v>
      </c>
      <c r="B381" s="202" t="s">
        <v>10</v>
      </c>
      <c r="C381" s="234">
        <f>C359</f>
        <v>0</v>
      </c>
      <c r="D381" s="235">
        <v>150</v>
      </c>
      <c r="E381" s="235">
        <f>C381*D381</f>
        <v>0</v>
      </c>
      <c r="I381" s="31"/>
      <c r="J381" s="31"/>
    </row>
    <row r="382" spans="1:10" hidden="1" x14ac:dyDescent="0.2">
      <c r="A382" s="12" t="s">
        <v>13</v>
      </c>
      <c r="B382" s="202" t="s">
        <v>10</v>
      </c>
      <c r="C382" s="234"/>
      <c r="D382" s="235">
        <v>1800</v>
      </c>
      <c r="E382" s="235">
        <f>C382*D382</f>
        <v>0</v>
      </c>
      <c r="F382" s="279"/>
      <c r="I382" s="31"/>
      <c r="J382" s="31"/>
    </row>
    <row r="383" spans="1:10" ht="13.5" hidden="1" thickBot="1" x14ac:dyDescent="0.25">
      <c r="A383" s="32" t="s">
        <v>14</v>
      </c>
      <c r="B383" s="211" t="s">
        <v>8</v>
      </c>
      <c r="C383" s="211">
        <v>12</v>
      </c>
      <c r="D383" s="243">
        <f>SUM(E380:E382)</f>
        <v>0</v>
      </c>
      <c r="E383" s="243">
        <f>D383/C383</f>
        <v>0</v>
      </c>
      <c r="I383" s="31"/>
      <c r="J383" s="31"/>
    </row>
    <row r="384" spans="1:10" ht="13.5" hidden="1" thickBot="1" x14ac:dyDescent="0.25">
      <c r="D384" s="237" t="s">
        <v>204</v>
      </c>
      <c r="E384" s="264">
        <f>$B$80</f>
        <v>1</v>
      </c>
      <c r="F384" s="277">
        <f>E383*E384</f>
        <v>0</v>
      </c>
      <c r="I384" s="31"/>
      <c r="J384" s="31"/>
    </row>
    <row r="385" spans="1:10" hidden="1" x14ac:dyDescent="0.2">
      <c r="I385" s="31"/>
      <c r="J385" s="31"/>
    </row>
    <row r="386" spans="1:10" hidden="1" x14ac:dyDescent="0.2">
      <c r="A386" s="5" t="s">
        <v>336</v>
      </c>
      <c r="B386" s="214"/>
      <c r="I386" s="31"/>
      <c r="J386" s="31"/>
    </row>
    <row r="387" spans="1:10" hidden="1" x14ac:dyDescent="0.2">
      <c r="B387" s="214"/>
      <c r="I387" s="31"/>
      <c r="J387" s="31"/>
    </row>
    <row r="388" spans="1:10" hidden="1" x14ac:dyDescent="0.2">
      <c r="A388" s="32" t="s">
        <v>126</v>
      </c>
      <c r="B388" s="215"/>
      <c r="I388" s="31"/>
      <c r="J388" s="31"/>
    </row>
    <row r="389" spans="1:10" ht="13.5" hidden="1" thickBot="1" x14ac:dyDescent="0.25">
      <c r="B389" s="214"/>
      <c r="I389" s="31"/>
      <c r="J389" s="31"/>
    </row>
    <row r="390" spans="1:10" ht="13.5" hidden="1" thickBot="1" x14ac:dyDescent="0.25">
      <c r="A390" s="23" t="s">
        <v>66</v>
      </c>
      <c r="B390" s="200" t="s">
        <v>67</v>
      </c>
      <c r="C390" s="200" t="s">
        <v>277</v>
      </c>
      <c r="D390" s="233" t="s">
        <v>254</v>
      </c>
      <c r="E390" s="233" t="s">
        <v>68</v>
      </c>
      <c r="F390" s="276" t="s">
        <v>69</v>
      </c>
      <c r="I390" s="31"/>
      <c r="J390" s="31"/>
    </row>
    <row r="391" spans="1:10" hidden="1" x14ac:dyDescent="0.2">
      <c r="A391" s="11" t="s">
        <v>15</v>
      </c>
      <c r="B391" s="201" t="s">
        <v>16</v>
      </c>
      <c r="C391" s="296">
        <v>1.9</v>
      </c>
      <c r="D391" s="244">
        <v>3.34</v>
      </c>
      <c r="E391" s="234"/>
      <c r="I391" s="31"/>
      <c r="J391" s="31"/>
    </row>
    <row r="392" spans="1:10" hidden="1" x14ac:dyDescent="0.2">
      <c r="A392" s="12" t="s">
        <v>17</v>
      </c>
      <c r="B392" s="202" t="s">
        <v>18</v>
      </c>
      <c r="C392" s="290">
        <f>B388</f>
        <v>0</v>
      </c>
      <c r="D392" s="244">
        <f>IFERROR(+D391/C391,"-")</f>
        <v>1.7578947368421052</v>
      </c>
      <c r="E392" s="235">
        <f>IFERROR(C392*D392,"-")</f>
        <v>0</v>
      </c>
      <c r="I392" s="31"/>
      <c r="J392" s="31"/>
    </row>
    <row r="393" spans="1:10" hidden="1" x14ac:dyDescent="0.2">
      <c r="A393" s="12" t="s">
        <v>255</v>
      </c>
      <c r="B393" s="202" t="s">
        <v>19</v>
      </c>
      <c r="C393" s="297">
        <v>6</v>
      </c>
      <c r="D393" s="235">
        <v>13</v>
      </c>
      <c r="E393" s="235"/>
      <c r="I393" s="31"/>
      <c r="J393" s="31"/>
    </row>
    <row r="394" spans="1:10" hidden="1" x14ac:dyDescent="0.2">
      <c r="A394" s="12" t="s">
        <v>20</v>
      </c>
      <c r="B394" s="202" t="s">
        <v>18</v>
      </c>
      <c r="C394" s="290">
        <f>C392</f>
        <v>0</v>
      </c>
      <c r="D394" s="245">
        <f>+C393*D393/1000</f>
        <v>7.8E-2</v>
      </c>
      <c r="E394" s="235">
        <f>C394*D394</f>
        <v>0</v>
      </c>
      <c r="I394" s="31"/>
      <c r="J394" s="31"/>
    </row>
    <row r="395" spans="1:10" hidden="1" x14ac:dyDescent="0.2">
      <c r="A395" s="12" t="s">
        <v>256</v>
      </c>
      <c r="B395" s="202" t="s">
        <v>19</v>
      </c>
      <c r="C395" s="297">
        <v>0.85</v>
      </c>
      <c r="D395" s="235">
        <v>15.8</v>
      </c>
      <c r="E395" s="235"/>
      <c r="I395" s="31"/>
      <c r="J395" s="31"/>
    </row>
    <row r="396" spans="1:10" hidden="1" x14ac:dyDescent="0.2">
      <c r="A396" s="12" t="s">
        <v>21</v>
      </c>
      <c r="B396" s="202" t="s">
        <v>18</v>
      </c>
      <c r="C396" s="290">
        <f>C392</f>
        <v>0</v>
      </c>
      <c r="D396" s="245">
        <f>+C395*D395/1000</f>
        <v>1.3429999999999999E-2</v>
      </c>
      <c r="E396" s="235">
        <f>C396*D396</f>
        <v>0</v>
      </c>
      <c r="I396" s="31"/>
      <c r="J396" s="31"/>
    </row>
    <row r="397" spans="1:10" hidden="1" x14ac:dyDescent="0.2">
      <c r="A397" s="12" t="s">
        <v>257</v>
      </c>
      <c r="B397" s="202" t="s">
        <v>19</v>
      </c>
      <c r="C397" s="297">
        <v>16</v>
      </c>
      <c r="D397" s="235">
        <v>8.25</v>
      </c>
      <c r="E397" s="235"/>
      <c r="I397" s="31"/>
      <c r="J397" s="31"/>
    </row>
    <row r="398" spans="1:10" hidden="1" x14ac:dyDescent="0.2">
      <c r="A398" s="12" t="s">
        <v>22</v>
      </c>
      <c r="B398" s="202" t="s">
        <v>18</v>
      </c>
      <c r="C398" s="290">
        <f>C392</f>
        <v>0</v>
      </c>
      <c r="D398" s="245">
        <f>+C397*D397/1000</f>
        <v>0.13200000000000001</v>
      </c>
      <c r="E398" s="235">
        <f>C398*D398</f>
        <v>0</v>
      </c>
      <c r="I398" s="31"/>
      <c r="J398" s="31"/>
    </row>
    <row r="399" spans="1:10" hidden="1" x14ac:dyDescent="0.2">
      <c r="A399" s="12" t="s">
        <v>23</v>
      </c>
      <c r="B399" s="202" t="s">
        <v>24</v>
      </c>
      <c r="C399" s="297">
        <v>2</v>
      </c>
      <c r="D399" s="235">
        <v>5.4</v>
      </c>
      <c r="E399" s="235"/>
      <c r="I399" s="31"/>
      <c r="J399" s="31"/>
    </row>
    <row r="400" spans="1:10" hidden="1" x14ac:dyDescent="0.2">
      <c r="A400" s="12" t="s">
        <v>25</v>
      </c>
      <c r="B400" s="202" t="s">
        <v>18</v>
      </c>
      <c r="C400" s="290">
        <f>C392</f>
        <v>0</v>
      </c>
      <c r="D400" s="245">
        <f>+C399*D399/1000</f>
        <v>1.0800000000000001E-2</v>
      </c>
      <c r="E400" s="235">
        <f>C400*D400</f>
        <v>0</v>
      </c>
      <c r="I400" s="31"/>
      <c r="J400" s="31"/>
    </row>
    <row r="401" spans="1:10" ht="13.5" hidden="1" thickBot="1" x14ac:dyDescent="0.25">
      <c r="A401" s="32" t="s">
        <v>276</v>
      </c>
      <c r="B401" s="211" t="s">
        <v>127</v>
      </c>
      <c r="C401" s="298"/>
      <c r="D401" s="246">
        <f>IFERROR(D392+D394+D396+D398+D400,0)</f>
        <v>1.9921247368421053</v>
      </c>
      <c r="E401" s="235"/>
      <c r="I401" s="31"/>
      <c r="J401" s="31"/>
    </row>
    <row r="402" spans="1:10" ht="13.5" hidden="1" thickBot="1" x14ac:dyDescent="0.25">
      <c r="F402" s="282">
        <f>SUM(E391:E400)</f>
        <v>0</v>
      </c>
      <c r="I402" s="31"/>
      <c r="J402" s="31"/>
    </row>
    <row r="403" spans="1:10" hidden="1" x14ac:dyDescent="0.2">
      <c r="I403" s="31"/>
      <c r="J403" s="31"/>
    </row>
    <row r="404" spans="1:10" ht="13.5" hidden="1" thickBot="1" x14ac:dyDescent="0.25">
      <c r="A404" s="5" t="s">
        <v>337</v>
      </c>
      <c r="I404" s="31"/>
      <c r="J404" s="31"/>
    </row>
    <row r="405" spans="1:10" ht="13.5" hidden="1" thickBot="1" x14ac:dyDescent="0.25">
      <c r="A405" s="23" t="s">
        <v>66</v>
      </c>
      <c r="B405" s="200" t="s">
        <v>67</v>
      </c>
      <c r="C405" s="200" t="s">
        <v>42</v>
      </c>
      <c r="D405" s="233" t="s">
        <v>254</v>
      </c>
      <c r="E405" s="233" t="s">
        <v>68</v>
      </c>
      <c r="F405" s="276" t="s">
        <v>69</v>
      </c>
      <c r="I405" s="31"/>
      <c r="J405" s="31"/>
    </row>
    <row r="406" spans="1:10" ht="13.5" hidden="1" thickBot="1" x14ac:dyDescent="0.25">
      <c r="A406" s="11" t="s">
        <v>125</v>
      </c>
      <c r="B406" s="201" t="s">
        <v>127</v>
      </c>
      <c r="C406" s="290">
        <f>C392</f>
        <v>0</v>
      </c>
      <c r="D406" s="234">
        <v>0.74</v>
      </c>
      <c r="E406" s="234">
        <f>C406*D406</f>
        <v>0</v>
      </c>
      <c r="I406" s="31"/>
      <c r="J406" s="31"/>
    </row>
    <row r="407" spans="1:10" ht="13.5" hidden="1" thickBot="1" x14ac:dyDescent="0.25">
      <c r="F407" s="282">
        <f>E406</f>
        <v>0</v>
      </c>
      <c r="I407" s="31"/>
      <c r="J407" s="31"/>
    </row>
    <row r="408" spans="1:10" hidden="1" x14ac:dyDescent="0.2">
      <c r="I408" s="31"/>
      <c r="J408" s="31"/>
    </row>
    <row r="409" spans="1:10" ht="13.5" hidden="1" thickBot="1" x14ac:dyDescent="0.25">
      <c r="A409" s="5" t="s">
        <v>338</v>
      </c>
      <c r="I409" s="31"/>
      <c r="J409" s="31"/>
    </row>
    <row r="410" spans="1:10" ht="13.5" hidden="1" thickBot="1" x14ac:dyDescent="0.25">
      <c r="A410" s="23" t="s">
        <v>66</v>
      </c>
      <c r="B410" s="200" t="s">
        <v>67</v>
      </c>
      <c r="C410" s="200" t="s">
        <v>42</v>
      </c>
      <c r="D410" s="233" t="s">
        <v>254</v>
      </c>
      <c r="E410" s="233" t="s">
        <v>68</v>
      </c>
      <c r="F410" s="276" t="s">
        <v>69</v>
      </c>
      <c r="I410" s="31"/>
      <c r="J410" s="31"/>
    </row>
    <row r="411" spans="1:10" hidden="1" x14ac:dyDescent="0.2">
      <c r="A411" s="11" t="s">
        <v>99</v>
      </c>
      <c r="B411" s="201" t="s">
        <v>10</v>
      </c>
      <c r="C411" s="201">
        <v>22</v>
      </c>
      <c r="D411" s="234">
        <v>1450</v>
      </c>
      <c r="E411" s="234">
        <f>C411*D411</f>
        <v>31900</v>
      </c>
      <c r="I411" s="31"/>
      <c r="J411" s="31"/>
    </row>
    <row r="412" spans="1:10" hidden="1" x14ac:dyDescent="0.2">
      <c r="A412" s="11" t="s">
        <v>128</v>
      </c>
      <c r="B412" s="201" t="s">
        <v>10</v>
      </c>
      <c r="C412" s="201">
        <v>2</v>
      </c>
      <c r="D412" s="234"/>
      <c r="E412" s="234"/>
      <c r="I412" s="31"/>
      <c r="J412" s="31"/>
    </row>
    <row r="413" spans="1:10" hidden="1" x14ac:dyDescent="0.2">
      <c r="A413" s="11" t="s">
        <v>74</v>
      </c>
      <c r="B413" s="201" t="s">
        <v>10</v>
      </c>
      <c r="C413" s="234">
        <f>C411*C412</f>
        <v>44</v>
      </c>
      <c r="D413" s="234">
        <v>400</v>
      </c>
      <c r="E413" s="234">
        <f>C413*D413</f>
        <v>17600</v>
      </c>
      <c r="I413" s="31"/>
      <c r="J413" s="31"/>
    </row>
    <row r="414" spans="1:10" hidden="1" x14ac:dyDescent="0.2">
      <c r="A414" s="12" t="s">
        <v>100</v>
      </c>
      <c r="B414" s="202" t="s">
        <v>26</v>
      </c>
      <c r="C414" s="299">
        <v>50000</v>
      </c>
      <c r="D414" s="235">
        <f>E411+E413</f>
        <v>49500</v>
      </c>
      <c r="E414" s="235">
        <f>IFERROR(D414/C414,"-")</f>
        <v>0.99</v>
      </c>
      <c r="I414" s="31"/>
      <c r="J414" s="31"/>
    </row>
    <row r="415" spans="1:10" ht="13.5" hidden="1" thickBot="1" x14ac:dyDescent="0.25">
      <c r="A415" s="12" t="s">
        <v>57</v>
      </c>
      <c r="B415" s="202" t="s">
        <v>18</v>
      </c>
      <c r="C415" s="290">
        <f>B388</f>
        <v>0</v>
      </c>
      <c r="D415" s="235">
        <f>E414</f>
        <v>0.99</v>
      </c>
      <c r="E415" s="235">
        <f>IFERROR(C415*D415,0)</f>
        <v>0</v>
      </c>
      <c r="I415" s="31"/>
      <c r="J415" s="31"/>
    </row>
    <row r="416" spans="1:10" ht="13.5" hidden="1" thickBot="1" x14ac:dyDescent="0.25">
      <c r="F416" s="282">
        <f>E415</f>
        <v>0</v>
      </c>
      <c r="I416" s="31"/>
      <c r="J416" s="31"/>
    </row>
    <row r="417" spans="1:10" hidden="1" x14ac:dyDescent="0.2">
      <c r="F417" s="279"/>
      <c r="I417" s="31"/>
      <c r="J417" s="31"/>
    </row>
    <row r="418" spans="1:10" hidden="1" x14ac:dyDescent="0.2">
      <c r="A418" s="5" t="s">
        <v>341</v>
      </c>
      <c r="I418" s="31"/>
      <c r="J418" s="31"/>
    </row>
    <row r="419" spans="1:10" hidden="1" x14ac:dyDescent="0.2">
      <c r="I419" s="31"/>
      <c r="J419" s="31"/>
    </row>
    <row r="420" spans="1:10" ht="13.5" hidden="1" thickBot="1" x14ac:dyDescent="0.25">
      <c r="A420" s="33" t="s">
        <v>333</v>
      </c>
      <c r="I420" s="31"/>
      <c r="J420" s="31"/>
    </row>
    <row r="421" spans="1:10" ht="13.5" hidden="1" thickBot="1" x14ac:dyDescent="0.25">
      <c r="A421" s="23" t="s">
        <v>66</v>
      </c>
      <c r="B421" s="200" t="s">
        <v>67</v>
      </c>
      <c r="C421" s="200" t="s">
        <v>42</v>
      </c>
      <c r="D421" s="233" t="s">
        <v>254</v>
      </c>
      <c r="E421" s="233" t="s">
        <v>68</v>
      </c>
      <c r="F421" s="276" t="s">
        <v>69</v>
      </c>
      <c r="I421" s="31"/>
      <c r="J421" s="31"/>
    </row>
    <row r="422" spans="1:10" hidden="1" x14ac:dyDescent="0.2">
      <c r="A422" s="11" t="s">
        <v>113</v>
      </c>
      <c r="B422" s="201" t="s">
        <v>10</v>
      </c>
      <c r="C422" s="201">
        <v>1</v>
      </c>
      <c r="D422" s="234">
        <v>200000</v>
      </c>
      <c r="E422" s="234">
        <f>C422*D422</f>
        <v>200000</v>
      </c>
      <c r="I422" s="31"/>
      <c r="J422" s="31"/>
    </row>
    <row r="423" spans="1:10" hidden="1" x14ac:dyDescent="0.2">
      <c r="A423" s="12" t="s">
        <v>107</v>
      </c>
      <c r="B423" s="202" t="s">
        <v>108</v>
      </c>
      <c r="C423" s="202">
        <v>5</v>
      </c>
      <c r="D423" s="235"/>
      <c r="E423" s="235"/>
      <c r="I423" s="31"/>
      <c r="J423" s="31"/>
    </row>
    <row r="424" spans="1:10" hidden="1" x14ac:dyDescent="0.2">
      <c r="A424" s="12" t="s">
        <v>223</v>
      </c>
      <c r="B424" s="202" t="s">
        <v>108</v>
      </c>
      <c r="C424" s="202">
        <v>3</v>
      </c>
      <c r="D424" s="235"/>
      <c r="E424" s="235"/>
      <c r="F424" s="283"/>
      <c r="I424" s="31"/>
      <c r="J424" s="31"/>
    </row>
    <row r="425" spans="1:10" hidden="1" x14ac:dyDescent="0.2">
      <c r="A425" s="12" t="s">
        <v>111</v>
      </c>
      <c r="B425" s="202" t="s">
        <v>2</v>
      </c>
      <c r="C425" s="235">
        <f>IFERROR(VLOOKUP(C423,'5. Depreciação'!A3:B17,2,FALSE),0)</f>
        <v>55.679999999999993</v>
      </c>
      <c r="D425" s="235">
        <f>E422</f>
        <v>200000</v>
      </c>
      <c r="E425" s="235">
        <f>C425*D425/100</f>
        <v>111359.99999999999</v>
      </c>
      <c r="I425" s="31"/>
      <c r="J425" s="31"/>
    </row>
    <row r="426" spans="1:10" ht="13.5" hidden="1" thickBot="1" x14ac:dyDescent="0.25">
      <c r="A426" s="159" t="s">
        <v>348</v>
      </c>
      <c r="B426" s="210" t="s">
        <v>8</v>
      </c>
      <c r="C426" s="210">
        <f>C423*12</f>
        <v>60</v>
      </c>
      <c r="D426" s="242">
        <f>IF(C424&lt;=C423,E425,0)</f>
        <v>111359.99999999999</v>
      </c>
      <c r="E426" s="242">
        <f>IFERROR(D426/C426,0)</f>
        <v>1855.9999999999998</v>
      </c>
      <c r="I426" s="31"/>
      <c r="J426" s="31"/>
    </row>
    <row r="427" spans="1:10" ht="13.5" hidden="1" thickTop="1" x14ac:dyDescent="0.2">
      <c r="A427" s="181" t="s">
        <v>312</v>
      </c>
      <c r="B427" s="201" t="s">
        <v>10</v>
      </c>
      <c r="C427" s="201"/>
      <c r="D427" s="234">
        <v>70000</v>
      </c>
      <c r="E427" s="234">
        <f>C427*D427</f>
        <v>0</v>
      </c>
      <c r="I427" s="31"/>
      <c r="J427" s="31"/>
    </row>
    <row r="428" spans="1:10" hidden="1" x14ac:dyDescent="0.2">
      <c r="A428" s="183" t="s">
        <v>313</v>
      </c>
      <c r="B428" s="202" t="s">
        <v>108</v>
      </c>
      <c r="C428" s="202">
        <v>5</v>
      </c>
      <c r="D428" s="235"/>
      <c r="E428" s="235"/>
      <c r="I428" s="31"/>
      <c r="J428" s="31"/>
    </row>
    <row r="429" spans="1:10" hidden="1" x14ac:dyDescent="0.2">
      <c r="A429" s="183" t="s">
        <v>314</v>
      </c>
      <c r="B429" s="202" t="s">
        <v>108</v>
      </c>
      <c r="C429" s="202">
        <v>3</v>
      </c>
      <c r="D429" s="235"/>
      <c r="E429" s="235"/>
      <c r="F429" s="283"/>
      <c r="I429" s="31"/>
      <c r="J429" s="31"/>
    </row>
    <row r="430" spans="1:10" hidden="1" x14ac:dyDescent="0.2">
      <c r="A430" s="183" t="s">
        <v>315</v>
      </c>
      <c r="B430" s="202" t="s">
        <v>2</v>
      </c>
      <c r="C430" s="264">
        <f>IFERROR(VLOOKUP(C428,'5. Depreciação'!A77:B91,2,FALSE),0)</f>
        <v>0</v>
      </c>
      <c r="D430" s="235">
        <f>E427</f>
        <v>0</v>
      </c>
      <c r="E430" s="235">
        <f>C430*D430/100</f>
        <v>0</v>
      </c>
      <c r="I430" s="31"/>
      <c r="J430" s="31"/>
    </row>
    <row r="431" spans="1:10" hidden="1" x14ac:dyDescent="0.2">
      <c r="A431" s="32" t="s">
        <v>316</v>
      </c>
      <c r="B431" s="211" t="s">
        <v>8</v>
      </c>
      <c r="C431" s="211">
        <f>C428*12</f>
        <v>60</v>
      </c>
      <c r="D431" s="243">
        <f>IF(C429&lt;=C428,E430,0)</f>
        <v>0</v>
      </c>
      <c r="E431" s="243">
        <f>IFERROR(D431/C431,0)</f>
        <v>0</v>
      </c>
      <c r="I431" s="31"/>
      <c r="J431" s="31"/>
    </row>
    <row r="432" spans="1:10" hidden="1" x14ac:dyDescent="0.2">
      <c r="A432" s="37" t="s">
        <v>278</v>
      </c>
      <c r="B432" s="203"/>
      <c r="C432" s="203"/>
      <c r="D432" s="236"/>
      <c r="E432" s="263">
        <f>E426+E431</f>
        <v>1855.9999999999998</v>
      </c>
      <c r="I432" s="31"/>
      <c r="J432" s="31"/>
    </row>
    <row r="433" spans="1:10" ht="14.25" hidden="1" thickTop="1" thickBot="1" x14ac:dyDescent="0.25">
      <c r="A433" s="32" t="s">
        <v>279</v>
      </c>
      <c r="B433" s="211" t="s">
        <v>10</v>
      </c>
      <c r="C433" s="202"/>
      <c r="D433" s="243">
        <f>E432</f>
        <v>1855.9999999999998</v>
      </c>
      <c r="E433" s="263">
        <f>C433*D433</f>
        <v>0</v>
      </c>
      <c r="I433" s="31"/>
      <c r="J433" s="31"/>
    </row>
    <row r="434" spans="1:10" ht="13.5" hidden="1" thickBot="1" x14ac:dyDescent="0.25">
      <c r="A434" s="154"/>
      <c r="B434" s="212"/>
      <c r="C434" s="212"/>
      <c r="D434" s="237" t="s">
        <v>204</v>
      </c>
      <c r="E434" s="264">
        <f>$B$80</f>
        <v>1</v>
      </c>
      <c r="F434" s="282">
        <f>E433*E434</f>
        <v>0</v>
      </c>
      <c r="I434" s="31"/>
      <c r="J434" s="31"/>
    </row>
    <row r="435" spans="1:10" hidden="1" x14ac:dyDescent="0.2">
      <c r="I435" s="31"/>
      <c r="J435" s="31"/>
    </row>
    <row r="436" spans="1:10" ht="13.5" hidden="1" thickBot="1" x14ac:dyDescent="0.25">
      <c r="A436" s="33" t="s">
        <v>334</v>
      </c>
      <c r="I436" s="31"/>
      <c r="J436" s="31"/>
    </row>
    <row r="437" spans="1:10" ht="13.5" hidden="1" thickBot="1" x14ac:dyDescent="0.25">
      <c r="A437" s="35" t="s">
        <v>66</v>
      </c>
      <c r="B437" s="213" t="s">
        <v>67</v>
      </c>
      <c r="C437" s="213" t="s">
        <v>42</v>
      </c>
      <c r="D437" s="233" t="s">
        <v>254</v>
      </c>
      <c r="E437" s="267" t="s">
        <v>68</v>
      </c>
      <c r="F437" s="276" t="s">
        <v>69</v>
      </c>
      <c r="I437" s="31"/>
      <c r="J437" s="31"/>
    </row>
    <row r="438" spans="1:10" hidden="1" x14ac:dyDescent="0.2">
      <c r="A438" s="12" t="s">
        <v>117</v>
      </c>
      <c r="B438" s="202" t="s">
        <v>10</v>
      </c>
      <c r="C438" s="201">
        <v>1</v>
      </c>
      <c r="D438" s="235">
        <f>D422</f>
        <v>200000</v>
      </c>
      <c r="E438" s="235">
        <f>C438*D438</f>
        <v>200000</v>
      </c>
      <c r="F438" s="283"/>
      <c r="I438" s="31"/>
      <c r="J438" s="31"/>
    </row>
    <row r="439" spans="1:10" hidden="1" x14ac:dyDescent="0.2">
      <c r="A439" s="12" t="s">
        <v>227</v>
      </c>
      <c r="B439" s="202" t="s">
        <v>2</v>
      </c>
      <c r="C439" s="202">
        <v>6</v>
      </c>
      <c r="D439" s="235"/>
      <c r="E439" s="235"/>
      <c r="F439" s="283"/>
      <c r="I439" s="31"/>
      <c r="J439" s="31"/>
    </row>
    <row r="440" spans="1:10" hidden="1" x14ac:dyDescent="0.2">
      <c r="A440" s="12" t="s">
        <v>225</v>
      </c>
      <c r="B440" s="202" t="s">
        <v>35</v>
      </c>
      <c r="C440" s="294">
        <f>IFERROR(IF(C424&lt;=C423,E422-(C425/(100*C423)*C424)*E422,E422-E425),0)</f>
        <v>133184</v>
      </c>
      <c r="D440" s="235"/>
      <c r="E440" s="235"/>
      <c r="F440" s="283"/>
      <c r="I440" s="31"/>
      <c r="J440" s="31"/>
    </row>
    <row r="441" spans="1:10" hidden="1" x14ac:dyDescent="0.2">
      <c r="A441" s="12" t="s">
        <v>122</v>
      </c>
      <c r="B441" s="202" t="s">
        <v>35</v>
      </c>
      <c r="C441" s="235">
        <f>IFERROR(IF(C424&gt;=C423,C440,((((C440)-(E422-E425))*(((C423-C424)+1)/(2*(C423-C424))))+(E422-E425))),0)</f>
        <v>122048</v>
      </c>
      <c r="D441" s="235"/>
      <c r="E441" s="235"/>
      <c r="F441" s="283"/>
      <c r="I441" s="31"/>
      <c r="J441" s="31"/>
    </row>
    <row r="442" spans="1:10" ht="13.5" hidden="1" thickBot="1" x14ac:dyDescent="0.25">
      <c r="A442" s="159" t="s">
        <v>123</v>
      </c>
      <c r="B442" s="210" t="s">
        <v>35</v>
      </c>
      <c r="C442" s="210"/>
      <c r="D442" s="242">
        <f>C439*C441/12/100</f>
        <v>610.24</v>
      </c>
      <c r="E442" s="242">
        <f>D442</f>
        <v>610.24</v>
      </c>
      <c r="F442" s="283"/>
      <c r="I442" s="31"/>
      <c r="J442" s="31"/>
    </row>
    <row r="443" spans="1:10" ht="13.5" hidden="1" thickTop="1" x14ac:dyDescent="0.2">
      <c r="A443" s="11" t="s">
        <v>118</v>
      </c>
      <c r="B443" s="201" t="s">
        <v>10</v>
      </c>
      <c r="C443" s="201">
        <f>C427</f>
        <v>0</v>
      </c>
      <c r="D443" s="234">
        <f>D427</f>
        <v>70000</v>
      </c>
      <c r="E443" s="234">
        <f>C443*D443</f>
        <v>0</v>
      </c>
      <c r="F443" s="283"/>
      <c r="I443" s="31"/>
      <c r="J443" s="31"/>
    </row>
    <row r="444" spans="1:10" hidden="1" x14ac:dyDescent="0.2">
      <c r="A444" s="12" t="s">
        <v>227</v>
      </c>
      <c r="B444" s="202" t="s">
        <v>2</v>
      </c>
      <c r="C444" s="202">
        <f>C439</f>
        <v>6</v>
      </c>
      <c r="D444" s="235"/>
      <c r="E444" s="235"/>
      <c r="F444" s="283"/>
      <c r="I444" s="31"/>
      <c r="J444" s="31"/>
    </row>
    <row r="445" spans="1:10" hidden="1" x14ac:dyDescent="0.2">
      <c r="A445" s="12" t="s">
        <v>226</v>
      </c>
      <c r="B445" s="202" t="s">
        <v>35</v>
      </c>
      <c r="C445" s="294">
        <f>IFERROR(IF(C429&lt;=C428,E427-(C430/(100*C428)*C429)*E427,E427-E430),0)</f>
        <v>0</v>
      </c>
      <c r="D445" s="235"/>
      <c r="E445" s="235"/>
      <c r="F445" s="283"/>
      <c r="I445" s="31"/>
      <c r="J445" s="31"/>
    </row>
    <row r="446" spans="1:10" hidden="1" x14ac:dyDescent="0.2">
      <c r="A446" s="12" t="s">
        <v>124</v>
      </c>
      <c r="B446" s="202" t="s">
        <v>35</v>
      </c>
      <c r="C446" s="235">
        <f>IFERROR(IF(C429&gt;=C428,C445,((((C445)-(E427-E430))*(((C428-C429)+1)/(2*(C428-C429))))+(E427-E430))),0)</f>
        <v>0</v>
      </c>
      <c r="D446" s="235"/>
      <c r="E446" s="235"/>
      <c r="F446" s="283"/>
      <c r="I446" s="31"/>
      <c r="J446" s="31"/>
    </row>
    <row r="447" spans="1:10" hidden="1" x14ac:dyDescent="0.2">
      <c r="A447" s="32" t="s">
        <v>121</v>
      </c>
      <c r="B447" s="211" t="s">
        <v>35</v>
      </c>
      <c r="C447" s="211"/>
      <c r="D447" s="243">
        <f>C444*C446/12/100</f>
        <v>0</v>
      </c>
      <c r="E447" s="243">
        <f>D447</f>
        <v>0</v>
      </c>
      <c r="F447" s="283"/>
      <c r="I447" s="31"/>
      <c r="J447" s="31"/>
    </row>
    <row r="448" spans="1:10" hidden="1" x14ac:dyDescent="0.2">
      <c r="A448" s="37" t="s">
        <v>278</v>
      </c>
      <c r="B448" s="203"/>
      <c r="C448" s="203"/>
      <c r="D448" s="236"/>
      <c r="E448" s="263">
        <f>E442+E447</f>
        <v>610.24</v>
      </c>
      <c r="F448" s="283"/>
      <c r="I448" s="31"/>
      <c r="J448" s="31"/>
    </row>
    <row r="449" spans="1:10" ht="14.25" hidden="1" thickTop="1" thickBot="1" x14ac:dyDescent="0.25">
      <c r="A449" s="32" t="s">
        <v>279</v>
      </c>
      <c r="B449" s="211" t="s">
        <v>10</v>
      </c>
      <c r="C449" s="202">
        <f>C433</f>
        <v>0</v>
      </c>
      <c r="D449" s="243">
        <f>E448</f>
        <v>610.24</v>
      </c>
      <c r="E449" s="263">
        <f>C449*D449</f>
        <v>0</v>
      </c>
      <c r="F449" s="283"/>
      <c r="I449" s="31"/>
      <c r="J449" s="31"/>
    </row>
    <row r="450" spans="1:10" ht="13.5" hidden="1" thickBot="1" x14ac:dyDescent="0.25">
      <c r="C450" s="295"/>
      <c r="D450" s="237" t="s">
        <v>204</v>
      </c>
      <c r="E450" s="264">
        <f>$B$80</f>
        <v>1</v>
      </c>
      <c r="F450" s="282">
        <f>E449*E450</f>
        <v>0</v>
      </c>
      <c r="I450" s="31"/>
      <c r="J450" s="31"/>
    </row>
    <row r="451" spans="1:10" hidden="1" x14ac:dyDescent="0.2">
      <c r="I451" s="31"/>
      <c r="J451" s="31"/>
    </row>
    <row r="452" spans="1:10" ht="13.5" hidden="1" thickBot="1" x14ac:dyDescent="0.25">
      <c r="A452" s="5" t="s">
        <v>335</v>
      </c>
      <c r="I452" s="31"/>
      <c r="J452" s="31"/>
    </row>
    <row r="453" spans="1:10" ht="13.5" hidden="1" thickBot="1" x14ac:dyDescent="0.25">
      <c r="A453" s="23" t="s">
        <v>66</v>
      </c>
      <c r="B453" s="200" t="s">
        <v>67</v>
      </c>
      <c r="C453" s="200" t="s">
        <v>42</v>
      </c>
      <c r="D453" s="233" t="s">
        <v>254</v>
      </c>
      <c r="E453" s="233" t="s">
        <v>68</v>
      </c>
      <c r="F453" s="276" t="s">
        <v>69</v>
      </c>
      <c r="I453" s="31"/>
      <c r="J453" s="31"/>
    </row>
    <row r="454" spans="1:10" hidden="1" x14ac:dyDescent="0.2">
      <c r="A454" s="11" t="s">
        <v>12</v>
      </c>
      <c r="B454" s="201" t="s">
        <v>10</v>
      </c>
      <c r="C454" s="234">
        <f>C433</f>
        <v>0</v>
      </c>
      <c r="D454" s="234">
        <f>0.01*($E$348)</f>
        <v>2000</v>
      </c>
      <c r="E454" s="234">
        <f>C454*D454</f>
        <v>0</v>
      </c>
      <c r="I454" s="31"/>
      <c r="J454" s="31"/>
    </row>
    <row r="455" spans="1:10" hidden="1" x14ac:dyDescent="0.2">
      <c r="A455" s="12" t="s">
        <v>203</v>
      </c>
      <c r="B455" s="202" t="s">
        <v>10</v>
      </c>
      <c r="C455" s="234">
        <f>C433</f>
        <v>0</v>
      </c>
      <c r="D455" s="235">
        <v>150</v>
      </c>
      <c r="E455" s="235">
        <f>C455*D455</f>
        <v>0</v>
      </c>
      <c r="I455" s="31"/>
      <c r="J455" s="31"/>
    </row>
    <row r="456" spans="1:10" hidden="1" x14ac:dyDescent="0.2">
      <c r="A456" s="12" t="s">
        <v>13</v>
      </c>
      <c r="B456" s="202" t="s">
        <v>10</v>
      </c>
      <c r="C456" s="234"/>
      <c r="D456" s="235">
        <v>1800</v>
      </c>
      <c r="E456" s="235">
        <f>C456*D456</f>
        <v>0</v>
      </c>
      <c r="F456" s="279"/>
      <c r="I456" s="31"/>
      <c r="J456" s="31"/>
    </row>
    <row r="457" spans="1:10" ht="13.5" hidden="1" thickBot="1" x14ac:dyDescent="0.25">
      <c r="A457" s="32" t="s">
        <v>14</v>
      </c>
      <c r="B457" s="211" t="s">
        <v>8</v>
      </c>
      <c r="C457" s="211">
        <v>12</v>
      </c>
      <c r="D457" s="243">
        <f>SUM(E454:E456)</f>
        <v>0</v>
      </c>
      <c r="E457" s="243">
        <f>D457/C457</f>
        <v>0</v>
      </c>
      <c r="I457" s="31"/>
      <c r="J457" s="31"/>
    </row>
    <row r="458" spans="1:10" ht="13.5" hidden="1" thickBot="1" x14ac:dyDescent="0.25">
      <c r="D458" s="237" t="s">
        <v>204</v>
      </c>
      <c r="E458" s="264">
        <f>$B$80</f>
        <v>1</v>
      </c>
      <c r="F458" s="277">
        <f>E457*E458</f>
        <v>0</v>
      </c>
      <c r="I458" s="31"/>
      <c r="J458" s="31"/>
    </row>
    <row r="459" spans="1:10" hidden="1" x14ac:dyDescent="0.2">
      <c r="I459" s="31"/>
      <c r="J459" s="31"/>
    </row>
    <row r="460" spans="1:10" hidden="1" x14ac:dyDescent="0.2">
      <c r="A460" s="5" t="s">
        <v>336</v>
      </c>
      <c r="B460" s="214"/>
      <c r="I460" s="31"/>
      <c r="J460" s="31"/>
    </row>
    <row r="461" spans="1:10" hidden="1" x14ac:dyDescent="0.2">
      <c r="B461" s="214"/>
      <c r="I461" s="31"/>
      <c r="J461" s="31"/>
    </row>
    <row r="462" spans="1:10" hidden="1" x14ac:dyDescent="0.2">
      <c r="A462" s="32" t="s">
        <v>126</v>
      </c>
      <c r="B462" s="215"/>
      <c r="I462" s="31"/>
      <c r="J462" s="31"/>
    </row>
    <row r="463" spans="1:10" ht="13.5" hidden="1" thickBot="1" x14ac:dyDescent="0.25">
      <c r="B463" s="214"/>
      <c r="I463" s="31"/>
      <c r="J463" s="31"/>
    </row>
    <row r="464" spans="1:10" ht="13.5" hidden="1" thickBot="1" x14ac:dyDescent="0.25">
      <c r="A464" s="23" t="s">
        <v>66</v>
      </c>
      <c r="B464" s="200" t="s">
        <v>67</v>
      </c>
      <c r="C464" s="200" t="s">
        <v>277</v>
      </c>
      <c r="D464" s="233" t="s">
        <v>254</v>
      </c>
      <c r="E464" s="233" t="s">
        <v>68</v>
      </c>
      <c r="F464" s="276" t="s">
        <v>69</v>
      </c>
      <c r="I464" s="31"/>
      <c r="J464" s="31"/>
    </row>
    <row r="465" spans="1:10" hidden="1" x14ac:dyDescent="0.2">
      <c r="A465" s="11" t="s">
        <v>15</v>
      </c>
      <c r="B465" s="303" t="s">
        <v>342</v>
      </c>
      <c r="C465" s="296">
        <v>12</v>
      </c>
      <c r="D465" s="244">
        <v>3.75</v>
      </c>
      <c r="E465" s="234"/>
      <c r="I465" s="31"/>
      <c r="J465" s="31"/>
    </row>
    <row r="466" spans="1:10" hidden="1" x14ac:dyDescent="0.2">
      <c r="A466" s="12" t="s">
        <v>17</v>
      </c>
      <c r="B466" s="304" t="s">
        <v>343</v>
      </c>
      <c r="C466" s="290">
        <f>B462</f>
        <v>0</v>
      </c>
      <c r="D466" s="244">
        <f>IFERROR(+D465*C465,"-")</f>
        <v>45</v>
      </c>
      <c r="E466" s="235">
        <f>IFERROR(C466*D466,"-")</f>
        <v>0</v>
      </c>
      <c r="I466" s="31"/>
      <c r="J466" s="31"/>
    </row>
    <row r="467" spans="1:10" hidden="1" x14ac:dyDescent="0.2">
      <c r="A467" s="12" t="s">
        <v>255</v>
      </c>
      <c r="B467" s="304" t="s">
        <v>349</v>
      </c>
      <c r="C467" s="297">
        <v>22</v>
      </c>
      <c r="D467" s="235">
        <v>16</v>
      </c>
      <c r="E467" s="235"/>
      <c r="I467" s="31"/>
      <c r="J467" s="31"/>
    </row>
    <row r="468" spans="1:10" hidden="1" x14ac:dyDescent="0.2">
      <c r="A468" s="12" t="s">
        <v>20</v>
      </c>
      <c r="B468" s="304" t="s">
        <v>343</v>
      </c>
      <c r="C468" s="290">
        <f>C466</f>
        <v>0</v>
      </c>
      <c r="D468" s="245">
        <f>+C467*D467/1000</f>
        <v>0.35199999999999998</v>
      </c>
      <c r="E468" s="235">
        <f>C468*D468</f>
        <v>0</v>
      </c>
      <c r="I468" s="31"/>
      <c r="J468" s="31"/>
    </row>
    <row r="469" spans="1:10" hidden="1" x14ac:dyDescent="0.2">
      <c r="A469" s="12" t="s">
        <v>256</v>
      </c>
      <c r="B469" s="304" t="s">
        <v>349</v>
      </c>
      <c r="C469" s="297">
        <v>0.85</v>
      </c>
      <c r="D469" s="235">
        <v>15.8</v>
      </c>
      <c r="E469" s="235"/>
      <c r="I469" s="31"/>
      <c r="J469" s="31"/>
    </row>
    <row r="470" spans="1:10" hidden="1" x14ac:dyDescent="0.2">
      <c r="A470" s="12" t="s">
        <v>21</v>
      </c>
      <c r="B470" s="304" t="s">
        <v>343</v>
      </c>
      <c r="C470" s="290">
        <f>C466</f>
        <v>0</v>
      </c>
      <c r="D470" s="245">
        <f>+C469*D469/1000</f>
        <v>1.3429999999999999E-2</v>
      </c>
      <c r="E470" s="235">
        <f>C470*D470</f>
        <v>0</v>
      </c>
      <c r="I470" s="31"/>
      <c r="J470" s="31"/>
    </row>
    <row r="471" spans="1:10" hidden="1" x14ac:dyDescent="0.2">
      <c r="A471" s="12" t="s">
        <v>257</v>
      </c>
      <c r="B471" s="304" t="s">
        <v>349</v>
      </c>
      <c r="C471" s="297">
        <v>80</v>
      </c>
      <c r="D471" s="235">
        <v>13.25</v>
      </c>
      <c r="E471" s="235"/>
      <c r="I471" s="31"/>
      <c r="J471" s="31"/>
    </row>
    <row r="472" spans="1:10" hidden="1" x14ac:dyDescent="0.2">
      <c r="A472" s="12" t="s">
        <v>22</v>
      </c>
      <c r="B472" s="304" t="s">
        <v>343</v>
      </c>
      <c r="C472" s="290">
        <f>C466</f>
        <v>0</v>
      </c>
      <c r="D472" s="245">
        <f>+C471*D471/1000</f>
        <v>1.06</v>
      </c>
      <c r="E472" s="235">
        <f>C472*D472</f>
        <v>0</v>
      </c>
      <c r="I472" s="31"/>
      <c r="J472" s="31"/>
    </row>
    <row r="473" spans="1:10" hidden="1" x14ac:dyDescent="0.2">
      <c r="A473" s="12" t="s">
        <v>23</v>
      </c>
      <c r="B473" s="304" t="s">
        <v>350</v>
      </c>
      <c r="C473" s="297">
        <v>50</v>
      </c>
      <c r="D473" s="235">
        <v>5.4</v>
      </c>
      <c r="E473" s="235"/>
      <c r="I473" s="31"/>
      <c r="J473" s="31"/>
    </row>
    <row r="474" spans="1:10" hidden="1" x14ac:dyDescent="0.2">
      <c r="A474" s="12" t="s">
        <v>25</v>
      </c>
      <c r="B474" s="304" t="s">
        <v>343</v>
      </c>
      <c r="C474" s="290">
        <f>C466</f>
        <v>0</v>
      </c>
      <c r="D474" s="245">
        <f>+C473*D473/1000</f>
        <v>0.27</v>
      </c>
      <c r="E474" s="235">
        <f>C474*D474</f>
        <v>0</v>
      </c>
      <c r="I474" s="31"/>
      <c r="J474" s="31"/>
    </row>
    <row r="475" spans="1:10" ht="13.5" hidden="1" thickBot="1" x14ac:dyDescent="0.25">
      <c r="A475" s="32" t="s">
        <v>276</v>
      </c>
      <c r="B475" s="211" t="s">
        <v>344</v>
      </c>
      <c r="C475" s="298"/>
      <c r="D475" s="246">
        <f>IFERROR(D466+D468+D470+D472+D474,0)</f>
        <v>46.695430000000002</v>
      </c>
      <c r="E475" s="235"/>
      <c r="I475" s="31"/>
      <c r="J475" s="31"/>
    </row>
    <row r="476" spans="1:10" ht="13.5" hidden="1" thickBot="1" x14ac:dyDescent="0.25">
      <c r="F476" s="282">
        <f>SUM(E465:E474)</f>
        <v>0</v>
      </c>
      <c r="I476" s="31"/>
      <c r="J476" s="31"/>
    </row>
    <row r="477" spans="1:10" hidden="1" x14ac:dyDescent="0.2">
      <c r="I477" s="31"/>
      <c r="J477" s="31"/>
    </row>
    <row r="478" spans="1:10" ht="13.5" hidden="1" thickBot="1" x14ac:dyDescent="0.25">
      <c r="A478" s="5" t="s">
        <v>337</v>
      </c>
      <c r="I478" s="31"/>
      <c r="J478" s="31"/>
    </row>
    <row r="479" spans="1:10" ht="13.5" hidden="1" thickBot="1" x14ac:dyDescent="0.25">
      <c r="A479" s="23" t="s">
        <v>66</v>
      </c>
      <c r="B479" s="200" t="s">
        <v>67</v>
      </c>
      <c r="C479" s="200" t="s">
        <v>42</v>
      </c>
      <c r="D479" s="233" t="s">
        <v>254</v>
      </c>
      <c r="E479" s="233" t="s">
        <v>68</v>
      </c>
      <c r="F479" s="276" t="s">
        <v>69</v>
      </c>
      <c r="I479" s="31"/>
      <c r="J479" s="31"/>
    </row>
    <row r="480" spans="1:10" ht="13.5" hidden="1" thickBot="1" x14ac:dyDescent="0.25">
      <c r="A480" s="11" t="s">
        <v>125</v>
      </c>
      <c r="B480" s="303" t="s">
        <v>344</v>
      </c>
      <c r="C480" s="290">
        <f>C466</f>
        <v>0</v>
      </c>
      <c r="D480" s="234">
        <v>14</v>
      </c>
      <c r="E480" s="234">
        <f>C480*D480</f>
        <v>0</v>
      </c>
      <c r="I480" s="31"/>
      <c r="J480" s="31"/>
    </row>
    <row r="481" spans="1:10" ht="13.5" hidden="1" thickBot="1" x14ac:dyDescent="0.25">
      <c r="F481" s="282">
        <f>E480</f>
        <v>0</v>
      </c>
      <c r="I481" s="31"/>
      <c r="J481" s="31"/>
    </row>
    <row r="482" spans="1:10" hidden="1" x14ac:dyDescent="0.2">
      <c r="I482" s="31"/>
      <c r="J482" s="31"/>
    </row>
    <row r="483" spans="1:10" ht="13.5" hidden="1" thickBot="1" x14ac:dyDescent="0.25">
      <c r="A483" s="5" t="s">
        <v>338</v>
      </c>
      <c r="I483" s="31"/>
      <c r="J483" s="31"/>
    </row>
    <row r="484" spans="1:10" ht="13.5" hidden="1" thickBot="1" x14ac:dyDescent="0.25">
      <c r="A484" s="23" t="s">
        <v>66</v>
      </c>
      <c r="B484" s="200" t="s">
        <v>67</v>
      </c>
      <c r="C484" s="200" t="s">
        <v>42</v>
      </c>
      <c r="D484" s="233" t="s">
        <v>254</v>
      </c>
      <c r="E484" s="233" t="s">
        <v>68</v>
      </c>
      <c r="F484" s="276" t="s">
        <v>69</v>
      </c>
      <c r="I484" s="31"/>
      <c r="J484" s="31"/>
    </row>
    <row r="485" spans="1:10" hidden="1" x14ac:dyDescent="0.2">
      <c r="A485" s="11" t="s">
        <v>99</v>
      </c>
      <c r="B485" s="201" t="s">
        <v>10</v>
      </c>
      <c r="C485" s="201">
        <v>4</v>
      </c>
      <c r="D485" s="234">
        <v>2560</v>
      </c>
      <c r="E485" s="234">
        <f>C485*D485</f>
        <v>10240</v>
      </c>
      <c r="I485" s="31"/>
      <c r="J485" s="31"/>
    </row>
    <row r="486" spans="1:10" hidden="1" x14ac:dyDescent="0.2">
      <c r="A486" s="11" t="s">
        <v>128</v>
      </c>
      <c r="B486" s="201" t="s">
        <v>10</v>
      </c>
      <c r="C486" s="201">
        <v>2</v>
      </c>
      <c r="D486" s="234"/>
      <c r="E486" s="234"/>
      <c r="I486" s="31"/>
      <c r="J486" s="31"/>
    </row>
    <row r="487" spans="1:10" hidden="1" x14ac:dyDescent="0.2">
      <c r="A487" s="11" t="s">
        <v>74</v>
      </c>
      <c r="B487" s="201" t="s">
        <v>10</v>
      </c>
      <c r="C487" s="234">
        <f>C485*C486</f>
        <v>8</v>
      </c>
      <c r="D487" s="234">
        <v>890</v>
      </c>
      <c r="E487" s="234">
        <f>C487*D487</f>
        <v>7120</v>
      </c>
      <c r="I487" s="31"/>
      <c r="J487" s="31"/>
    </row>
    <row r="488" spans="1:10" hidden="1" x14ac:dyDescent="0.2">
      <c r="A488" s="12" t="s">
        <v>100</v>
      </c>
      <c r="B488" s="304" t="s">
        <v>351</v>
      </c>
      <c r="C488" s="299">
        <v>3000</v>
      </c>
      <c r="D488" s="235">
        <f>E485+E487</f>
        <v>17360</v>
      </c>
      <c r="E488" s="235">
        <f>IFERROR(D488/C488,"-")</f>
        <v>5.7866666666666671</v>
      </c>
      <c r="I488" s="31"/>
      <c r="J488" s="31"/>
    </row>
    <row r="489" spans="1:10" ht="13.5" hidden="1" thickBot="1" x14ac:dyDescent="0.25">
      <c r="A489" s="12" t="s">
        <v>57</v>
      </c>
      <c r="B489" s="202" t="s">
        <v>18</v>
      </c>
      <c r="C489" s="290">
        <f>B462</f>
        <v>0</v>
      </c>
      <c r="D489" s="235">
        <f>E488</f>
        <v>5.7866666666666671</v>
      </c>
      <c r="E489" s="235">
        <f>IFERROR(C489*D489,0)</f>
        <v>0</v>
      </c>
      <c r="I489" s="31"/>
      <c r="J489" s="31"/>
    </row>
    <row r="490" spans="1:10" ht="13.5" hidden="1" thickBot="1" x14ac:dyDescent="0.25">
      <c r="F490" s="282">
        <f>E489</f>
        <v>0</v>
      </c>
      <c r="I490" s="31"/>
      <c r="J490" s="31"/>
    </row>
    <row r="491" spans="1:10" hidden="1" x14ac:dyDescent="0.2">
      <c r="F491" s="279"/>
      <c r="I491" s="31"/>
      <c r="J491" s="31"/>
    </row>
    <row r="492" spans="1:10" hidden="1" x14ac:dyDescent="0.2">
      <c r="F492" s="279"/>
      <c r="I492" s="31"/>
      <c r="J492" s="31"/>
    </row>
    <row r="493" spans="1:10" x14ac:dyDescent="0.2">
      <c r="A493" s="5" t="s">
        <v>354</v>
      </c>
      <c r="I493" s="31"/>
      <c r="J493" s="31"/>
    </row>
    <row r="494" spans="1:10" x14ac:dyDescent="0.2">
      <c r="I494" s="31"/>
      <c r="J494" s="31"/>
    </row>
    <row r="495" spans="1:10" ht="13.5" thickBot="1" x14ac:dyDescent="0.25">
      <c r="A495" s="33" t="s">
        <v>48</v>
      </c>
      <c r="I495" s="31"/>
      <c r="J495" s="31"/>
    </row>
    <row r="496" spans="1:10" ht="13.5" thickBot="1" x14ac:dyDescent="0.25">
      <c r="A496" s="23" t="s">
        <v>66</v>
      </c>
      <c r="B496" s="200" t="s">
        <v>67</v>
      </c>
      <c r="C496" s="200" t="s">
        <v>42</v>
      </c>
      <c r="D496" s="233" t="s">
        <v>254</v>
      </c>
      <c r="E496" s="233" t="s">
        <v>68</v>
      </c>
      <c r="F496" s="276" t="s">
        <v>69</v>
      </c>
      <c r="I496" s="31"/>
      <c r="J496" s="31"/>
    </row>
    <row r="497" spans="1:10" x14ac:dyDescent="0.2">
      <c r="A497" s="11" t="s">
        <v>113</v>
      </c>
      <c r="B497" s="201" t="s">
        <v>10</v>
      </c>
      <c r="C497" s="201">
        <v>1</v>
      </c>
      <c r="D497" s="234">
        <v>180000</v>
      </c>
      <c r="E497" s="234">
        <f>C497*D497</f>
        <v>180000</v>
      </c>
      <c r="I497" s="31"/>
      <c r="J497" s="31"/>
    </row>
    <row r="498" spans="1:10" x14ac:dyDescent="0.2">
      <c r="A498" s="12" t="s">
        <v>107</v>
      </c>
      <c r="B498" s="202" t="s">
        <v>108</v>
      </c>
      <c r="C498" s="202">
        <v>10</v>
      </c>
      <c r="D498" s="235"/>
      <c r="E498" s="235"/>
      <c r="I498" s="31"/>
      <c r="J498" s="31"/>
    </row>
    <row r="499" spans="1:10" x14ac:dyDescent="0.2">
      <c r="A499" s="12" t="s">
        <v>223</v>
      </c>
      <c r="B499" s="202" t="s">
        <v>108</v>
      </c>
      <c r="C499" s="202">
        <v>0</v>
      </c>
      <c r="D499" s="235"/>
      <c r="E499" s="235"/>
      <c r="F499" s="283"/>
      <c r="I499" s="31"/>
      <c r="J499" s="31"/>
    </row>
    <row r="500" spans="1:10" x14ac:dyDescent="0.2">
      <c r="A500" s="12" t="s">
        <v>111</v>
      </c>
      <c r="B500" s="202" t="s">
        <v>2</v>
      </c>
      <c r="C500" s="264">
        <f>IFERROR(VLOOKUP(C498,'5. Depreciação'!A3:B17,2,FALSE),0)</f>
        <v>65.180000000000007</v>
      </c>
      <c r="D500" s="235">
        <f>E497</f>
        <v>180000</v>
      </c>
      <c r="E500" s="235">
        <f>C500*D500/100</f>
        <v>117324.00000000001</v>
      </c>
      <c r="I500" s="31"/>
      <c r="J500" s="31"/>
    </row>
    <row r="501" spans="1:10" ht="13.5" thickBot="1" x14ac:dyDescent="0.25">
      <c r="A501" s="159" t="s">
        <v>52</v>
      </c>
      <c r="B501" s="210" t="s">
        <v>8</v>
      </c>
      <c r="C501" s="210">
        <f>C498*12</f>
        <v>120</v>
      </c>
      <c r="D501" s="242">
        <f>IF(C499&lt;=C498,E500,0)</f>
        <v>117324.00000000001</v>
      </c>
      <c r="E501" s="242">
        <f>IFERROR(D501/C501,0)</f>
        <v>977.70000000000016</v>
      </c>
      <c r="I501" s="31"/>
      <c r="J501" s="31"/>
    </row>
    <row r="502" spans="1:10" ht="13.5" thickTop="1" x14ac:dyDescent="0.2">
      <c r="A502" s="11" t="s">
        <v>112</v>
      </c>
      <c r="B502" s="201" t="s">
        <v>10</v>
      </c>
      <c r="C502" s="201">
        <v>1</v>
      </c>
      <c r="D502" s="234">
        <v>180000</v>
      </c>
      <c r="E502" s="234">
        <f>C502*D502</f>
        <v>180000</v>
      </c>
      <c r="I502" s="31"/>
      <c r="J502" s="31"/>
    </row>
    <row r="503" spans="1:10" x14ac:dyDescent="0.2">
      <c r="A503" s="12" t="s">
        <v>109</v>
      </c>
      <c r="B503" s="202" t="s">
        <v>108</v>
      </c>
      <c r="C503" s="202">
        <v>10</v>
      </c>
      <c r="D503" s="235"/>
      <c r="E503" s="235"/>
      <c r="I503" s="31"/>
      <c r="J503" s="31"/>
    </row>
    <row r="504" spans="1:10" x14ac:dyDescent="0.2">
      <c r="A504" s="12" t="s">
        <v>224</v>
      </c>
      <c r="B504" s="202" t="s">
        <v>108</v>
      </c>
      <c r="C504" s="202">
        <v>0</v>
      </c>
      <c r="D504" s="235"/>
      <c r="E504" s="235"/>
      <c r="F504" s="283"/>
      <c r="I504" s="31"/>
      <c r="J504" s="31"/>
    </row>
    <row r="505" spans="1:10" x14ac:dyDescent="0.2">
      <c r="A505" s="12" t="s">
        <v>110</v>
      </c>
      <c r="B505" s="202" t="s">
        <v>2</v>
      </c>
      <c r="C505" s="264">
        <f>IFERROR(VLOOKUP(C503,'5. Depreciação'!A3:B17,2,FALSE),0)</f>
        <v>65.180000000000007</v>
      </c>
      <c r="D505" s="235">
        <f>E502</f>
        <v>180000</v>
      </c>
      <c r="E505" s="235">
        <f>C505*D505/100</f>
        <v>117324.00000000001</v>
      </c>
      <c r="I505" s="31"/>
      <c r="J505" s="31"/>
    </row>
    <row r="506" spans="1:10" x14ac:dyDescent="0.2">
      <c r="A506" s="32" t="s">
        <v>114</v>
      </c>
      <c r="B506" s="211" t="s">
        <v>8</v>
      </c>
      <c r="C506" s="211">
        <f>C503*12</f>
        <v>120</v>
      </c>
      <c r="D506" s="243">
        <f>IF(C504&lt;=C503,E505,0)</f>
        <v>117324.00000000001</v>
      </c>
      <c r="E506" s="243">
        <f>IFERROR(D506/C506,0)</f>
        <v>977.70000000000016</v>
      </c>
      <c r="I506" s="31"/>
      <c r="J506" s="31"/>
    </row>
    <row r="507" spans="1:10" x14ac:dyDescent="0.2">
      <c r="A507" s="37" t="s">
        <v>278</v>
      </c>
      <c r="B507" s="203"/>
      <c r="C507" s="203"/>
      <c r="D507" s="236"/>
      <c r="E507" s="263">
        <f>E501+E506</f>
        <v>1955.4000000000003</v>
      </c>
      <c r="I507" s="31"/>
      <c r="J507" s="31"/>
    </row>
    <row r="508" spans="1:10" ht="13.5" thickBot="1" x14ac:dyDescent="0.25">
      <c r="A508" s="32" t="s">
        <v>279</v>
      </c>
      <c r="B508" s="211" t="s">
        <v>10</v>
      </c>
      <c r="C508" s="202">
        <v>1</v>
      </c>
      <c r="D508" s="243">
        <f>E507</f>
        <v>1955.4000000000003</v>
      </c>
      <c r="E508" s="263">
        <f>C508*D508</f>
        <v>1955.4000000000003</v>
      </c>
      <c r="I508" s="31"/>
      <c r="J508" s="31"/>
    </row>
    <row r="509" spans="1:10" ht="13.5" thickBot="1" x14ac:dyDescent="0.25">
      <c r="A509" s="154"/>
      <c r="B509" s="212"/>
      <c r="C509" s="212"/>
      <c r="D509" s="237" t="s">
        <v>204</v>
      </c>
      <c r="E509" s="264">
        <v>1</v>
      </c>
      <c r="F509" s="282">
        <f>E508*E509</f>
        <v>1955.4000000000003</v>
      </c>
      <c r="I509" s="31"/>
      <c r="J509" s="31"/>
    </row>
    <row r="510" spans="1:10" x14ac:dyDescent="0.2">
      <c r="I510" s="31"/>
      <c r="J510" s="31"/>
    </row>
    <row r="511" spans="1:10" ht="13.5" thickBot="1" x14ac:dyDescent="0.25">
      <c r="A511" s="33" t="s">
        <v>119</v>
      </c>
      <c r="I511" s="31"/>
      <c r="J511" s="31"/>
    </row>
    <row r="512" spans="1:10" ht="13.5" thickBot="1" x14ac:dyDescent="0.25">
      <c r="A512" s="35" t="s">
        <v>66</v>
      </c>
      <c r="B512" s="213" t="s">
        <v>67</v>
      </c>
      <c r="C512" s="213" t="s">
        <v>42</v>
      </c>
      <c r="D512" s="233" t="s">
        <v>254</v>
      </c>
      <c r="E512" s="267" t="s">
        <v>68</v>
      </c>
      <c r="F512" s="276" t="s">
        <v>69</v>
      </c>
      <c r="I512" s="31"/>
      <c r="J512" s="31"/>
    </row>
    <row r="513" spans="1:10" x14ac:dyDescent="0.2">
      <c r="A513" s="12" t="s">
        <v>117</v>
      </c>
      <c r="B513" s="202" t="s">
        <v>10</v>
      </c>
      <c r="C513" s="201">
        <v>1</v>
      </c>
      <c r="D513" s="235">
        <f>D497</f>
        <v>180000</v>
      </c>
      <c r="E513" s="235">
        <f>C513*D513</f>
        <v>180000</v>
      </c>
      <c r="F513" s="283"/>
      <c r="I513" s="31"/>
      <c r="J513" s="31"/>
    </row>
    <row r="514" spans="1:10" x14ac:dyDescent="0.2">
      <c r="A514" s="12" t="s">
        <v>227</v>
      </c>
      <c r="B514" s="202" t="s">
        <v>2</v>
      </c>
      <c r="C514" s="202">
        <v>2.04</v>
      </c>
      <c r="D514" s="235"/>
      <c r="E514" s="235"/>
      <c r="F514" s="283"/>
      <c r="I514" s="31"/>
      <c r="J514" s="31"/>
    </row>
    <row r="515" spans="1:10" x14ac:dyDescent="0.2">
      <c r="A515" s="12" t="s">
        <v>225</v>
      </c>
      <c r="B515" s="202" t="s">
        <v>35</v>
      </c>
      <c r="C515" s="294">
        <f>IFERROR(IF(C499&lt;=C498,E497-(C500/(100*C498)*C499)*E497,E497-E500),0)</f>
        <v>180000</v>
      </c>
      <c r="D515" s="235"/>
      <c r="E515" s="235"/>
      <c r="F515" s="283"/>
      <c r="I515" s="31"/>
      <c r="J515" s="31"/>
    </row>
    <row r="516" spans="1:10" x14ac:dyDescent="0.2">
      <c r="A516" s="12" t="s">
        <v>122</v>
      </c>
      <c r="B516" s="202" t="s">
        <v>35</v>
      </c>
      <c r="C516" s="235">
        <f>IFERROR(IF(C499&gt;=C498,C515,((((C515)-(E497-E500))*(((C498-C499)+1)/(2*(C498-C499))))+(E497-E500))),0)</f>
        <v>127204.2</v>
      </c>
      <c r="D516" s="235"/>
      <c r="E516" s="235"/>
      <c r="F516" s="283"/>
      <c r="I516" s="31"/>
      <c r="J516" s="31"/>
    </row>
    <row r="517" spans="1:10" ht="13.5" thickBot="1" x14ac:dyDescent="0.25">
      <c r="A517" s="159" t="s">
        <v>123</v>
      </c>
      <c r="B517" s="210" t="s">
        <v>35</v>
      </c>
      <c r="C517" s="210"/>
      <c r="D517" s="242">
        <f>C514*C516/12/100</f>
        <v>216.24714</v>
      </c>
      <c r="E517" s="242">
        <f>D517</f>
        <v>216.24714</v>
      </c>
      <c r="F517" s="283"/>
      <c r="I517" s="31"/>
      <c r="J517" s="31"/>
    </row>
    <row r="518" spans="1:10" ht="13.5" thickTop="1" x14ac:dyDescent="0.2">
      <c r="A518" s="11" t="s">
        <v>118</v>
      </c>
      <c r="B518" s="201" t="s">
        <v>10</v>
      </c>
      <c r="C518" s="201">
        <f>C502</f>
        <v>1</v>
      </c>
      <c r="D518" s="234">
        <f>D502</f>
        <v>180000</v>
      </c>
      <c r="E518" s="234">
        <f>C518*D518</f>
        <v>180000</v>
      </c>
      <c r="F518" s="283"/>
      <c r="I518" s="31"/>
      <c r="J518" s="31"/>
    </row>
    <row r="519" spans="1:10" x14ac:dyDescent="0.2">
      <c r="A519" s="12" t="s">
        <v>227</v>
      </c>
      <c r="B519" s="202" t="s">
        <v>2</v>
      </c>
      <c r="C519" s="202">
        <f>C514</f>
        <v>2.04</v>
      </c>
      <c r="D519" s="235"/>
      <c r="E519" s="235"/>
      <c r="F519" s="283"/>
      <c r="I519" s="31"/>
      <c r="J519" s="31"/>
    </row>
    <row r="520" spans="1:10" x14ac:dyDescent="0.2">
      <c r="A520" s="12" t="s">
        <v>226</v>
      </c>
      <c r="B520" s="202" t="s">
        <v>35</v>
      </c>
      <c r="C520" s="294">
        <f>IFERROR(IF(C504&lt;=C503,E502-(C505/(100*C503)*C504)*E502,E502-E505),0)</f>
        <v>180000</v>
      </c>
      <c r="D520" s="235"/>
      <c r="E520" s="235"/>
      <c r="F520" s="283"/>
      <c r="I520" s="31"/>
      <c r="J520" s="31"/>
    </row>
    <row r="521" spans="1:10" x14ac:dyDescent="0.2">
      <c r="A521" s="12" t="s">
        <v>124</v>
      </c>
      <c r="B521" s="202" t="s">
        <v>35</v>
      </c>
      <c r="C521" s="235">
        <f>IFERROR(IF(C504&gt;=C503,C520,((((C520)-(E502-E505))*(((C503-C504)+1)/(2*(C503-C504))))+(E502-E505))),0)</f>
        <v>127204.2</v>
      </c>
      <c r="D521" s="235"/>
      <c r="E521" s="235"/>
      <c r="F521" s="283"/>
      <c r="I521" s="31"/>
      <c r="J521" s="31"/>
    </row>
    <row r="522" spans="1:10" x14ac:dyDescent="0.2">
      <c r="A522" s="32" t="s">
        <v>121</v>
      </c>
      <c r="B522" s="211" t="s">
        <v>35</v>
      </c>
      <c r="C522" s="211"/>
      <c r="D522" s="243">
        <f>C519*C521/12/100</f>
        <v>216.24714</v>
      </c>
      <c r="E522" s="243">
        <f>D522</f>
        <v>216.24714</v>
      </c>
      <c r="F522" s="283"/>
      <c r="I522" s="31"/>
      <c r="J522" s="31"/>
    </row>
    <row r="523" spans="1:10" x14ac:dyDescent="0.2">
      <c r="A523" s="37" t="s">
        <v>278</v>
      </c>
      <c r="B523" s="203"/>
      <c r="C523" s="203"/>
      <c r="D523" s="236"/>
      <c r="E523" s="263">
        <f>E517+E522</f>
        <v>432.49428</v>
      </c>
      <c r="F523" s="283"/>
      <c r="I523" s="31"/>
      <c r="J523" s="31"/>
    </row>
    <row r="524" spans="1:10" ht="13.5" thickBot="1" x14ac:dyDescent="0.25">
      <c r="A524" s="32" t="s">
        <v>279</v>
      </c>
      <c r="B524" s="211" t="s">
        <v>10</v>
      </c>
      <c r="C524" s="202">
        <v>1</v>
      </c>
      <c r="D524" s="243">
        <f>E523</f>
        <v>432.49428</v>
      </c>
      <c r="E524" s="263">
        <f>C524*D524</f>
        <v>432.49428</v>
      </c>
      <c r="F524" s="283"/>
      <c r="I524" s="31"/>
      <c r="J524" s="31"/>
    </row>
    <row r="525" spans="1:10" ht="13.5" thickBot="1" x14ac:dyDescent="0.25">
      <c r="C525" s="295"/>
      <c r="D525" s="237" t="s">
        <v>204</v>
      </c>
      <c r="E525" s="264">
        <v>1</v>
      </c>
      <c r="F525" s="282">
        <f>E524*E525</f>
        <v>432.49428</v>
      </c>
      <c r="I525" s="31"/>
      <c r="J525" s="31"/>
    </row>
    <row r="526" spans="1:10" x14ac:dyDescent="0.2">
      <c r="I526" s="31"/>
      <c r="J526" s="31"/>
    </row>
    <row r="527" spans="1:10" ht="13.5" thickBot="1" x14ac:dyDescent="0.25">
      <c r="A527" s="5" t="s">
        <v>53</v>
      </c>
      <c r="I527" s="31"/>
      <c r="J527" s="31"/>
    </row>
    <row r="528" spans="1:10" ht="13.5" thickBot="1" x14ac:dyDescent="0.25">
      <c r="A528" s="23" t="s">
        <v>66</v>
      </c>
      <c r="B528" s="200" t="s">
        <v>67</v>
      </c>
      <c r="C528" s="200" t="s">
        <v>42</v>
      </c>
      <c r="D528" s="233" t="s">
        <v>254</v>
      </c>
      <c r="E528" s="233" t="s">
        <v>68</v>
      </c>
      <c r="F528" s="276" t="s">
        <v>69</v>
      </c>
      <c r="I528" s="31"/>
      <c r="J528" s="31"/>
    </row>
    <row r="529" spans="1:10" x14ac:dyDescent="0.2">
      <c r="A529" s="11" t="s">
        <v>12</v>
      </c>
      <c r="B529" s="201" t="s">
        <v>10</v>
      </c>
      <c r="C529" s="234">
        <v>1</v>
      </c>
      <c r="D529" s="234">
        <f>0.01*($E$274)</f>
        <v>2200</v>
      </c>
      <c r="E529" s="234">
        <f>C529*D529</f>
        <v>2200</v>
      </c>
      <c r="I529" s="31"/>
      <c r="J529" s="31"/>
    </row>
    <row r="530" spans="1:10" x14ac:dyDescent="0.2">
      <c r="A530" s="181" t="s">
        <v>365</v>
      </c>
      <c r="B530" s="303" t="s">
        <v>67</v>
      </c>
      <c r="C530" s="234">
        <v>1</v>
      </c>
      <c r="D530" s="234">
        <v>1480</v>
      </c>
      <c r="E530" s="234">
        <f>C530*D530</f>
        <v>1480</v>
      </c>
      <c r="I530" s="31"/>
      <c r="J530" s="31"/>
    </row>
    <row r="531" spans="1:10" x14ac:dyDescent="0.2">
      <c r="A531" s="12" t="s">
        <v>203</v>
      </c>
      <c r="B531" s="202" t="s">
        <v>10</v>
      </c>
      <c r="C531" s="234">
        <v>1</v>
      </c>
      <c r="D531" s="235">
        <v>150</v>
      </c>
      <c r="E531" s="235">
        <f>C531*D531</f>
        <v>150</v>
      </c>
      <c r="I531" s="31"/>
      <c r="J531" s="31"/>
    </row>
    <row r="532" spans="1:10" hidden="1" x14ac:dyDescent="0.2">
      <c r="A532" s="12" t="s">
        <v>13</v>
      </c>
      <c r="B532" s="202" t="s">
        <v>10</v>
      </c>
      <c r="C532" s="234"/>
      <c r="D532" s="235">
        <v>2200</v>
      </c>
      <c r="E532" s="235">
        <f>C532*D532</f>
        <v>0</v>
      </c>
      <c r="F532" s="279"/>
      <c r="I532" s="31"/>
      <c r="J532" s="31"/>
    </row>
    <row r="533" spans="1:10" ht="13.5" thickBot="1" x14ac:dyDescent="0.25">
      <c r="A533" s="32" t="s">
        <v>14</v>
      </c>
      <c r="B533" s="211" t="s">
        <v>8</v>
      </c>
      <c r="C533" s="211">
        <v>12</v>
      </c>
      <c r="D533" s="243">
        <f>SUM(E529:E532)</f>
        <v>3830</v>
      </c>
      <c r="E533" s="243">
        <f>D533/C533</f>
        <v>319.16666666666669</v>
      </c>
      <c r="I533" s="31"/>
      <c r="J533" s="31"/>
    </row>
    <row r="534" spans="1:10" ht="13.5" thickBot="1" x14ac:dyDescent="0.25">
      <c r="D534" s="237" t="s">
        <v>204</v>
      </c>
      <c r="E534" s="264">
        <v>1</v>
      </c>
      <c r="F534" s="277">
        <f>E533*E534</f>
        <v>319.16666666666669</v>
      </c>
      <c r="I534" s="31"/>
      <c r="J534" s="31"/>
    </row>
    <row r="535" spans="1:10" x14ac:dyDescent="0.2">
      <c r="I535" s="31"/>
      <c r="J535" s="31"/>
    </row>
    <row r="536" spans="1:10" x14ac:dyDescent="0.2">
      <c r="A536" s="5" t="s">
        <v>54</v>
      </c>
      <c r="B536" s="214"/>
      <c r="I536" s="31"/>
      <c r="J536" s="31"/>
    </row>
    <row r="537" spans="1:10" x14ac:dyDescent="0.2">
      <c r="B537" s="214"/>
      <c r="I537" s="31"/>
      <c r="J537" s="31"/>
    </row>
    <row r="538" spans="1:10" x14ac:dyDescent="0.2">
      <c r="A538" s="32" t="s">
        <v>126</v>
      </c>
      <c r="B538" s="305">
        <v>2200</v>
      </c>
      <c r="I538" s="31"/>
      <c r="J538" s="31"/>
    </row>
    <row r="539" spans="1:10" ht="13.5" thickBot="1" x14ac:dyDescent="0.25">
      <c r="B539" s="214"/>
      <c r="I539" s="31"/>
      <c r="J539" s="31"/>
    </row>
    <row r="540" spans="1:10" ht="13.5" thickBot="1" x14ac:dyDescent="0.25">
      <c r="A540" s="23" t="s">
        <v>66</v>
      </c>
      <c r="B540" s="200" t="s">
        <v>67</v>
      </c>
      <c r="C540" s="200" t="s">
        <v>277</v>
      </c>
      <c r="D540" s="233" t="s">
        <v>254</v>
      </c>
      <c r="E540" s="233" t="s">
        <v>68</v>
      </c>
      <c r="F540" s="276" t="s">
        <v>69</v>
      </c>
      <c r="I540" s="31"/>
      <c r="J540" s="31"/>
    </row>
    <row r="541" spans="1:10" x14ac:dyDescent="0.2">
      <c r="A541" s="11" t="s">
        <v>15</v>
      </c>
      <c r="B541" s="201" t="s">
        <v>16</v>
      </c>
      <c r="C541" s="296">
        <v>3</v>
      </c>
      <c r="D541" s="244">
        <v>3.75</v>
      </c>
      <c r="E541" s="234"/>
      <c r="I541" s="31"/>
      <c r="J541" s="31"/>
    </row>
    <row r="542" spans="1:10" x14ac:dyDescent="0.2">
      <c r="A542" s="12" t="s">
        <v>17</v>
      </c>
      <c r="B542" s="202" t="s">
        <v>18</v>
      </c>
      <c r="C542" s="290">
        <f>B538</f>
        <v>2200</v>
      </c>
      <c r="D542" s="244">
        <f>IFERROR(+D541/C541,"-")</f>
        <v>1.25</v>
      </c>
      <c r="E542" s="235">
        <f>IFERROR(C542*D542,"-")</f>
        <v>2750</v>
      </c>
      <c r="I542" s="31"/>
      <c r="J542" s="31"/>
    </row>
    <row r="543" spans="1:10" x14ac:dyDescent="0.2">
      <c r="A543" s="12" t="s">
        <v>255</v>
      </c>
      <c r="B543" s="202" t="s">
        <v>19</v>
      </c>
      <c r="C543" s="297">
        <v>6</v>
      </c>
      <c r="D543" s="235">
        <v>13</v>
      </c>
      <c r="E543" s="235"/>
      <c r="I543" s="31"/>
      <c r="J543" s="31"/>
    </row>
    <row r="544" spans="1:10" x14ac:dyDescent="0.2">
      <c r="A544" s="12" t="s">
        <v>20</v>
      </c>
      <c r="B544" s="202" t="s">
        <v>18</v>
      </c>
      <c r="C544" s="290">
        <f>C542</f>
        <v>2200</v>
      </c>
      <c r="D544" s="245">
        <f>+C543*D543/1000</f>
        <v>7.8E-2</v>
      </c>
      <c r="E544" s="235">
        <f>C544*D544</f>
        <v>171.6</v>
      </c>
      <c r="I544" s="31"/>
      <c r="J544" s="31"/>
    </row>
    <row r="545" spans="1:10" x14ac:dyDescent="0.2">
      <c r="A545" s="12" t="s">
        <v>256</v>
      </c>
      <c r="B545" s="202" t="s">
        <v>19</v>
      </c>
      <c r="C545" s="297">
        <v>0.85</v>
      </c>
      <c r="D545" s="235">
        <v>15.8</v>
      </c>
      <c r="E545" s="235"/>
      <c r="I545" s="31"/>
      <c r="J545" s="31"/>
    </row>
    <row r="546" spans="1:10" x14ac:dyDescent="0.2">
      <c r="A546" s="12" t="s">
        <v>21</v>
      </c>
      <c r="B546" s="202" t="s">
        <v>18</v>
      </c>
      <c r="C546" s="290">
        <f>C542</f>
        <v>2200</v>
      </c>
      <c r="D546" s="245">
        <f>+C545*D545/1000</f>
        <v>1.3429999999999999E-2</v>
      </c>
      <c r="E546" s="235">
        <f>C546*D546</f>
        <v>29.545999999999999</v>
      </c>
      <c r="I546" s="31"/>
      <c r="J546" s="31"/>
    </row>
    <row r="547" spans="1:10" x14ac:dyDescent="0.2">
      <c r="A547" s="12" t="s">
        <v>257</v>
      </c>
      <c r="B547" s="202" t="s">
        <v>19</v>
      </c>
      <c r="C547" s="297">
        <v>16</v>
      </c>
      <c r="D547" s="235">
        <v>13.25</v>
      </c>
      <c r="E547" s="235"/>
      <c r="I547" s="31"/>
      <c r="J547" s="31"/>
    </row>
    <row r="548" spans="1:10" x14ac:dyDescent="0.2">
      <c r="A548" s="12" t="s">
        <v>22</v>
      </c>
      <c r="B548" s="202" t="s">
        <v>18</v>
      </c>
      <c r="C548" s="290">
        <f>C542</f>
        <v>2200</v>
      </c>
      <c r="D548" s="245">
        <f>+C547*D547/1000</f>
        <v>0.21199999999999999</v>
      </c>
      <c r="E548" s="235">
        <f>C548*D548</f>
        <v>466.4</v>
      </c>
      <c r="I548" s="31"/>
      <c r="J548" s="31"/>
    </row>
    <row r="549" spans="1:10" x14ac:dyDescent="0.2">
      <c r="A549" s="12" t="s">
        <v>23</v>
      </c>
      <c r="B549" s="202" t="s">
        <v>24</v>
      </c>
      <c r="C549" s="297">
        <v>2</v>
      </c>
      <c r="D549" s="235">
        <v>5.4</v>
      </c>
      <c r="E549" s="235"/>
      <c r="I549" s="31"/>
      <c r="J549" s="31"/>
    </row>
    <row r="550" spans="1:10" x14ac:dyDescent="0.2">
      <c r="A550" s="12" t="s">
        <v>25</v>
      </c>
      <c r="B550" s="202" t="s">
        <v>18</v>
      </c>
      <c r="C550" s="290">
        <f>C542</f>
        <v>2200</v>
      </c>
      <c r="D550" s="245">
        <f>+C549*D549/1000</f>
        <v>1.0800000000000001E-2</v>
      </c>
      <c r="E550" s="235">
        <f>C550*D550</f>
        <v>23.76</v>
      </c>
      <c r="I550" s="31"/>
      <c r="J550" s="31"/>
    </row>
    <row r="551" spans="1:10" ht="13.5" thickBot="1" x14ac:dyDescent="0.25">
      <c r="A551" s="32" t="s">
        <v>276</v>
      </c>
      <c r="B551" s="211" t="s">
        <v>127</v>
      </c>
      <c r="C551" s="298"/>
      <c r="D551" s="246">
        <f>IFERROR(D542+D544+D546+D548+D550,0)</f>
        <v>1.56423</v>
      </c>
      <c r="E551" s="235"/>
      <c r="I551" s="31"/>
      <c r="J551" s="31"/>
    </row>
    <row r="552" spans="1:10" ht="13.5" thickBot="1" x14ac:dyDescent="0.25">
      <c r="F552" s="282">
        <f>SUM(E541:E550)</f>
        <v>3441.306</v>
      </c>
      <c r="I552" s="31"/>
      <c r="J552" s="31"/>
    </row>
    <row r="553" spans="1:10" x14ac:dyDescent="0.2">
      <c r="I553" s="31"/>
      <c r="J553" s="31"/>
    </row>
    <row r="554" spans="1:10" ht="13.5" thickBot="1" x14ac:dyDescent="0.25">
      <c r="A554" s="5" t="s">
        <v>355</v>
      </c>
      <c r="I554" s="31"/>
      <c r="J554" s="31"/>
    </row>
    <row r="555" spans="1:10" ht="13.5" thickBot="1" x14ac:dyDescent="0.25">
      <c r="A555" s="23" t="s">
        <v>66</v>
      </c>
      <c r="B555" s="200" t="s">
        <v>67</v>
      </c>
      <c r="C555" s="200" t="s">
        <v>42</v>
      </c>
      <c r="D555" s="233" t="s">
        <v>254</v>
      </c>
      <c r="E555" s="233" t="s">
        <v>68</v>
      </c>
      <c r="F555" s="276" t="s">
        <v>69</v>
      </c>
      <c r="I555" s="31"/>
      <c r="J555" s="31"/>
    </row>
    <row r="556" spans="1:10" ht="13.5" thickBot="1" x14ac:dyDescent="0.25">
      <c r="A556" s="11" t="s">
        <v>125</v>
      </c>
      <c r="B556" s="201" t="s">
        <v>127</v>
      </c>
      <c r="C556" s="290">
        <f>B538</f>
        <v>2200</v>
      </c>
      <c r="D556" s="234">
        <v>0.84</v>
      </c>
      <c r="E556" s="234">
        <f>C556*D556</f>
        <v>1848</v>
      </c>
      <c r="I556" s="31"/>
      <c r="J556" s="31"/>
    </row>
    <row r="557" spans="1:10" ht="13.5" thickBot="1" x14ac:dyDescent="0.25">
      <c r="F557" s="282">
        <f>E556</f>
        <v>1848</v>
      </c>
      <c r="I557" s="31"/>
      <c r="J557" s="31"/>
    </row>
    <row r="558" spans="1:10" x14ac:dyDescent="0.2">
      <c r="I558" s="31"/>
      <c r="J558" s="31"/>
    </row>
    <row r="559" spans="1:10" ht="13.5" thickBot="1" x14ac:dyDescent="0.25">
      <c r="A559" s="5" t="s">
        <v>64</v>
      </c>
      <c r="I559" s="31"/>
      <c r="J559" s="31"/>
    </row>
    <row r="560" spans="1:10" ht="13.5" thickBot="1" x14ac:dyDescent="0.25">
      <c r="A560" s="23" t="s">
        <v>66</v>
      </c>
      <c r="B560" s="200" t="s">
        <v>67</v>
      </c>
      <c r="C560" s="200" t="s">
        <v>42</v>
      </c>
      <c r="D560" s="233" t="s">
        <v>254</v>
      </c>
      <c r="E560" s="233" t="s">
        <v>68</v>
      </c>
      <c r="F560" s="276" t="s">
        <v>69</v>
      </c>
      <c r="I560" s="31"/>
      <c r="J560" s="31"/>
    </row>
    <row r="561" spans="1:10" x14ac:dyDescent="0.2">
      <c r="A561" s="11" t="s">
        <v>99</v>
      </c>
      <c r="B561" s="201" t="s">
        <v>10</v>
      </c>
      <c r="C561" s="201">
        <v>6</v>
      </c>
      <c r="D561" s="234">
        <v>1430</v>
      </c>
      <c r="E561" s="234">
        <f>C561*D561</f>
        <v>8580</v>
      </c>
      <c r="I561" s="31"/>
      <c r="J561" s="31"/>
    </row>
    <row r="562" spans="1:10" x14ac:dyDescent="0.2">
      <c r="A562" s="11" t="s">
        <v>128</v>
      </c>
      <c r="B562" s="201" t="s">
        <v>10</v>
      </c>
      <c r="C562" s="201">
        <v>2</v>
      </c>
      <c r="D562" s="234"/>
      <c r="E562" s="234"/>
      <c r="I562" s="31"/>
      <c r="J562" s="31"/>
    </row>
    <row r="563" spans="1:10" x14ac:dyDescent="0.2">
      <c r="A563" s="11" t="s">
        <v>74</v>
      </c>
      <c r="B563" s="201" t="s">
        <v>10</v>
      </c>
      <c r="C563" s="234">
        <f>C561*C562</f>
        <v>12</v>
      </c>
      <c r="D563" s="234">
        <v>420</v>
      </c>
      <c r="E563" s="234">
        <f>C563*D563</f>
        <v>5040</v>
      </c>
      <c r="I563" s="31"/>
      <c r="J563" s="31"/>
    </row>
    <row r="564" spans="1:10" x14ac:dyDescent="0.2">
      <c r="A564" s="12" t="s">
        <v>100</v>
      </c>
      <c r="B564" s="202" t="s">
        <v>26</v>
      </c>
      <c r="C564" s="299">
        <v>60000</v>
      </c>
      <c r="D564" s="235">
        <f>E561+E563</f>
        <v>13620</v>
      </c>
      <c r="E564" s="235">
        <f>IFERROR(D564/C564,"-")</f>
        <v>0.22700000000000001</v>
      </c>
      <c r="I564" s="31"/>
      <c r="J564" s="31"/>
    </row>
    <row r="565" spans="1:10" ht="13.5" thickBot="1" x14ac:dyDescent="0.25">
      <c r="A565" s="12" t="s">
        <v>57</v>
      </c>
      <c r="B565" s="202" t="s">
        <v>18</v>
      </c>
      <c r="C565" s="290">
        <f>B538</f>
        <v>2200</v>
      </c>
      <c r="D565" s="235">
        <f>E564</f>
        <v>0.22700000000000001</v>
      </c>
      <c r="E565" s="235">
        <f>IFERROR(C565*D565,0)</f>
        <v>499.40000000000003</v>
      </c>
      <c r="I565" s="31"/>
      <c r="J565" s="31"/>
    </row>
    <row r="566" spans="1:10" ht="13.5" thickBot="1" x14ac:dyDescent="0.25">
      <c r="F566" s="282">
        <f>E565</f>
        <v>499.40000000000003</v>
      </c>
      <c r="I566" s="31"/>
      <c r="J566" s="31"/>
    </row>
    <row r="567" spans="1:10" ht="13.5" thickBot="1" x14ac:dyDescent="0.25">
      <c r="F567" s="279"/>
      <c r="I567" s="31"/>
      <c r="J567" s="31"/>
    </row>
    <row r="568" spans="1:10" ht="11.25" hidden="1" customHeight="1" thickBot="1" x14ac:dyDescent="0.25">
      <c r="G568" s="7"/>
    </row>
    <row r="569" spans="1:10" ht="13.5" thickBot="1" x14ac:dyDescent="0.25">
      <c r="A569" s="13" t="s">
        <v>242</v>
      </c>
      <c r="B569" s="206"/>
      <c r="C569" s="206"/>
      <c r="D569" s="228"/>
      <c r="E569" s="265"/>
      <c r="F569" s="282">
        <f>+SUM(F274:F568)</f>
        <v>8495.7669466666666</v>
      </c>
      <c r="G569" s="7"/>
    </row>
    <row r="570" spans="1:10" ht="11.25" customHeight="1" x14ac:dyDescent="0.2">
      <c r="G570" s="7"/>
    </row>
    <row r="571" spans="1:10" x14ac:dyDescent="0.2">
      <c r="A571" s="14" t="s">
        <v>78</v>
      </c>
      <c r="B571" s="216"/>
      <c r="C571" s="216"/>
      <c r="D571" s="247"/>
      <c r="E571" s="247"/>
      <c r="F571" s="279"/>
      <c r="G571" s="7"/>
    </row>
    <row r="572" spans="1:10" ht="11.25" customHeight="1" thickBot="1" x14ac:dyDescent="0.25">
      <c r="G572" s="7"/>
    </row>
    <row r="573" spans="1:10" ht="13.5" thickBot="1" x14ac:dyDescent="0.25">
      <c r="A573" s="23" t="s">
        <v>66</v>
      </c>
      <c r="B573" s="200" t="s">
        <v>67</v>
      </c>
      <c r="C573" s="200" t="s">
        <v>42</v>
      </c>
      <c r="D573" s="233" t="s">
        <v>254</v>
      </c>
      <c r="E573" s="233" t="s">
        <v>68</v>
      </c>
      <c r="F573" s="276" t="s">
        <v>69</v>
      </c>
      <c r="G573" s="7"/>
    </row>
    <row r="574" spans="1:10" x14ac:dyDescent="0.2">
      <c r="A574" s="12" t="s">
        <v>75</v>
      </c>
      <c r="B574" s="202" t="s">
        <v>10</v>
      </c>
      <c r="C574" s="293">
        <v>0.16666666666666666</v>
      </c>
      <c r="D574" s="234">
        <v>42</v>
      </c>
      <c r="E574" s="235">
        <f>C574*D574</f>
        <v>7</v>
      </c>
      <c r="F574" s="284"/>
      <c r="G574" s="7"/>
    </row>
    <row r="575" spans="1:10" x14ac:dyDescent="0.2">
      <c r="A575" s="12" t="s">
        <v>28</v>
      </c>
      <c r="B575" s="202" t="s">
        <v>10</v>
      </c>
      <c r="C575" s="293">
        <v>1</v>
      </c>
      <c r="D575" s="234">
        <v>29.5</v>
      </c>
      <c r="E575" s="235">
        <f>C575*D575</f>
        <v>29.5</v>
      </c>
      <c r="F575" s="284"/>
      <c r="G575" s="7"/>
    </row>
    <row r="576" spans="1:10" ht="13.5" thickBot="1" x14ac:dyDescent="0.25">
      <c r="A576" s="12" t="s">
        <v>29</v>
      </c>
      <c r="B576" s="202" t="s">
        <v>10</v>
      </c>
      <c r="C576" s="293">
        <v>1</v>
      </c>
      <c r="D576" s="234">
        <v>18.600000000000001</v>
      </c>
      <c r="E576" s="235">
        <f>C576*D576</f>
        <v>18.600000000000001</v>
      </c>
      <c r="F576" s="284"/>
      <c r="G576" s="7"/>
    </row>
    <row r="577" spans="1:7" hidden="1" x14ac:dyDescent="0.2">
      <c r="A577" s="12" t="s">
        <v>59</v>
      </c>
      <c r="B577" s="202" t="s">
        <v>60</v>
      </c>
      <c r="C577" s="293"/>
      <c r="D577" s="234">
        <v>400</v>
      </c>
      <c r="E577" s="235">
        <f>C577*D577</f>
        <v>0</v>
      </c>
      <c r="F577" s="284"/>
      <c r="G577" s="7"/>
    </row>
    <row r="578" spans="1:7" ht="13.5" hidden="1" thickBot="1" x14ac:dyDescent="0.25">
      <c r="A578" s="12" t="s">
        <v>62</v>
      </c>
      <c r="B578" s="202" t="s">
        <v>60</v>
      </c>
      <c r="C578" s="293"/>
      <c r="D578" s="234">
        <v>50</v>
      </c>
      <c r="E578" s="235">
        <f>C578*D578</f>
        <v>0</v>
      </c>
      <c r="F578" s="284"/>
      <c r="G578" s="7"/>
    </row>
    <row r="579" spans="1:7" ht="13.5" thickBot="1" x14ac:dyDescent="0.25">
      <c r="A579" s="14"/>
      <c r="B579" s="216"/>
      <c r="C579" s="216"/>
      <c r="D579" s="216"/>
      <c r="E579" s="247"/>
      <c r="F579" s="282">
        <f>SUM(E574:E578)</f>
        <v>55.1</v>
      </c>
      <c r="G579" s="7"/>
    </row>
    <row r="580" spans="1:7" ht="11.25" customHeight="1" thickBot="1" x14ac:dyDescent="0.25">
      <c r="G580" s="7"/>
    </row>
    <row r="581" spans="1:7" ht="13.5" thickBot="1" x14ac:dyDescent="0.25">
      <c r="A581" s="13" t="s">
        <v>243</v>
      </c>
      <c r="B581" s="206"/>
      <c r="C581" s="206"/>
      <c r="D581" s="228"/>
      <c r="E581" s="265"/>
      <c r="F581" s="282">
        <f>+F579</f>
        <v>55.1</v>
      </c>
      <c r="G581" s="7"/>
    </row>
    <row r="582" spans="1:7" ht="11.25" customHeight="1" x14ac:dyDescent="0.2">
      <c r="G582" s="7"/>
    </row>
    <row r="583" spans="1:7" x14ac:dyDescent="0.2">
      <c r="A583" s="14" t="s">
        <v>79</v>
      </c>
      <c r="B583" s="216"/>
      <c r="C583" s="216"/>
      <c r="D583" s="247"/>
      <c r="E583" s="247"/>
      <c r="F583" s="279"/>
    </row>
    <row r="584" spans="1:7" ht="11.25" customHeight="1" thickBot="1" x14ac:dyDescent="0.25"/>
    <row r="585" spans="1:7" ht="13.5" thickBot="1" x14ac:dyDescent="0.25">
      <c r="A585" s="23" t="s">
        <v>66</v>
      </c>
      <c r="B585" s="200" t="s">
        <v>67</v>
      </c>
      <c r="C585" s="200" t="s">
        <v>42</v>
      </c>
      <c r="D585" s="233" t="s">
        <v>254</v>
      </c>
      <c r="E585" s="233" t="s">
        <v>68</v>
      </c>
      <c r="F585" s="276" t="s">
        <v>69</v>
      </c>
    </row>
    <row r="586" spans="1:7" hidden="1" x14ac:dyDescent="0.2">
      <c r="A586" s="12" t="s">
        <v>240</v>
      </c>
      <c r="B586" s="217" t="s">
        <v>60</v>
      </c>
      <c r="C586" s="289">
        <f>C274</f>
        <v>1</v>
      </c>
      <c r="D586" s="235"/>
      <c r="E586" s="235">
        <f>+D586*C586</f>
        <v>0</v>
      </c>
      <c r="F586" s="284"/>
    </row>
    <row r="587" spans="1:7" hidden="1" x14ac:dyDescent="0.2">
      <c r="A587" s="12" t="s">
        <v>63</v>
      </c>
      <c r="B587" s="217" t="s">
        <v>8</v>
      </c>
      <c r="C587" s="300">
        <v>60</v>
      </c>
      <c r="D587" s="248">
        <f>SUM(E586:E586)</f>
        <v>0</v>
      </c>
      <c r="E587" s="248">
        <f>+D587/C587</f>
        <v>0</v>
      </c>
      <c r="F587" s="284"/>
    </row>
    <row r="588" spans="1:7" x14ac:dyDescent="0.2">
      <c r="A588" s="12" t="s">
        <v>241</v>
      </c>
      <c r="B588" s="202" t="s">
        <v>10</v>
      </c>
      <c r="C588" s="289">
        <f>+C586</f>
        <v>1</v>
      </c>
      <c r="D588" s="235">
        <v>110</v>
      </c>
      <c r="E588" s="235">
        <f>C588*D588</f>
        <v>110</v>
      </c>
      <c r="F588" s="284"/>
    </row>
    <row r="589" spans="1:7" ht="13.5" thickBot="1" x14ac:dyDescent="0.25">
      <c r="A589" s="12" t="s">
        <v>39</v>
      </c>
      <c r="B589" s="217" t="s">
        <v>8</v>
      </c>
      <c r="C589" s="300">
        <v>1</v>
      </c>
      <c r="D589" s="248">
        <f>+E588</f>
        <v>110</v>
      </c>
      <c r="E589" s="248">
        <f>+D589/C589</f>
        <v>110</v>
      </c>
      <c r="F589" s="284"/>
    </row>
    <row r="590" spans="1:7" ht="13.5" thickBot="1" x14ac:dyDescent="0.25">
      <c r="A590" s="29"/>
      <c r="B590" s="218"/>
      <c r="C590" s="218"/>
      <c r="D590" s="237" t="s">
        <v>204</v>
      </c>
      <c r="E590" s="264">
        <f>$B$80</f>
        <v>1</v>
      </c>
      <c r="F590" s="285">
        <f>(E587+E589)*E590</f>
        <v>110</v>
      </c>
    </row>
    <row r="591" spans="1:7" s="20" customFormat="1" ht="11.25" customHeight="1" thickBot="1" x14ac:dyDescent="0.25">
      <c r="A591" s="7"/>
      <c r="B591" s="184"/>
      <c r="C591" s="184"/>
      <c r="D591" s="221"/>
      <c r="E591" s="221"/>
      <c r="F591" s="221"/>
      <c r="G591" s="30"/>
    </row>
    <row r="592" spans="1:7" ht="13.5" thickBot="1" x14ac:dyDescent="0.25">
      <c r="A592" s="13" t="s">
        <v>239</v>
      </c>
      <c r="B592" s="206"/>
      <c r="C592" s="206"/>
      <c r="D592" s="228"/>
      <c r="E592" s="265"/>
      <c r="F592" s="282">
        <f>+F590</f>
        <v>110</v>
      </c>
    </row>
    <row r="593" spans="1:6" ht="13.5" thickBot="1" x14ac:dyDescent="0.25">
      <c r="A593" s="14"/>
      <c r="B593" s="216"/>
      <c r="C593" s="216"/>
      <c r="D593" s="247"/>
      <c r="E593" s="247"/>
      <c r="F593" s="279"/>
    </row>
    <row r="594" spans="1:6" hidden="1" x14ac:dyDescent="0.2">
      <c r="A594" s="14" t="s">
        <v>318</v>
      </c>
      <c r="B594" s="216"/>
      <c r="C594" s="216"/>
      <c r="D594" s="247"/>
      <c r="E594" s="247"/>
      <c r="F594" s="279"/>
    </row>
    <row r="595" spans="1:6" ht="13.5" hidden="1" thickBot="1" x14ac:dyDescent="0.25"/>
    <row r="596" spans="1:6" ht="13.5" hidden="1" thickBot="1" x14ac:dyDescent="0.25">
      <c r="A596" s="23" t="s">
        <v>66</v>
      </c>
      <c r="B596" s="200" t="s">
        <v>67</v>
      </c>
      <c r="C596" s="200" t="s">
        <v>42</v>
      </c>
      <c r="D596" s="233" t="s">
        <v>254</v>
      </c>
      <c r="E596" s="233" t="s">
        <v>68</v>
      </c>
      <c r="F596" s="276" t="s">
        <v>69</v>
      </c>
    </row>
    <row r="597" spans="1:6" hidden="1" x14ac:dyDescent="0.2">
      <c r="A597" s="182" t="s">
        <v>319</v>
      </c>
      <c r="B597" s="217" t="s">
        <v>8</v>
      </c>
      <c r="C597" s="289">
        <v>1</v>
      </c>
      <c r="D597" s="235"/>
      <c r="E597" s="235">
        <f>+D597*C597</f>
        <v>0</v>
      </c>
      <c r="F597" s="284"/>
    </row>
    <row r="598" spans="1:6" hidden="1" x14ac:dyDescent="0.2">
      <c r="A598" s="182" t="s">
        <v>320</v>
      </c>
      <c r="B598" s="217" t="s">
        <v>8</v>
      </c>
      <c r="C598" s="300"/>
      <c r="D598" s="248">
        <v>75</v>
      </c>
      <c r="E598" s="248">
        <f>+D598*C598</f>
        <v>0</v>
      </c>
      <c r="F598" s="284"/>
    </row>
    <row r="599" spans="1:6" ht="13.5" hidden="1" thickBot="1" x14ac:dyDescent="0.25">
      <c r="A599" s="182" t="s">
        <v>321</v>
      </c>
      <c r="B599" s="217" t="s">
        <v>8</v>
      </c>
      <c r="C599" s="300"/>
      <c r="D599" s="248">
        <f>E597+E598</f>
        <v>0</v>
      </c>
      <c r="E599" s="248"/>
      <c r="F599" s="284"/>
    </row>
    <row r="600" spans="1:6" ht="13.5" hidden="1" thickBot="1" x14ac:dyDescent="0.25">
      <c r="A600" s="29"/>
      <c r="B600" s="218"/>
      <c r="C600" s="218"/>
      <c r="D600" s="237" t="s">
        <v>204</v>
      </c>
      <c r="E600" s="264">
        <f>$B$80</f>
        <v>1</v>
      </c>
      <c r="F600" s="285">
        <f>(E597+E598)*E600</f>
        <v>0</v>
      </c>
    </row>
    <row r="601" spans="1:6" ht="13.5" hidden="1" thickBot="1" x14ac:dyDescent="0.25"/>
    <row r="602" spans="1:6" ht="13.5" hidden="1" thickBot="1" x14ac:dyDescent="0.25">
      <c r="A602" s="13" t="s">
        <v>322</v>
      </c>
      <c r="B602" s="206"/>
      <c r="C602" s="206"/>
      <c r="D602" s="228"/>
      <c r="E602" s="265"/>
      <c r="F602" s="282">
        <f>+F600</f>
        <v>0</v>
      </c>
    </row>
    <row r="603" spans="1:6" hidden="1" x14ac:dyDescent="0.2">
      <c r="A603" s="14"/>
      <c r="B603" s="216"/>
      <c r="C603" s="216"/>
      <c r="D603" s="247"/>
      <c r="E603" s="247"/>
      <c r="F603" s="279"/>
    </row>
    <row r="604" spans="1:6" hidden="1" x14ac:dyDescent="0.2">
      <c r="A604" s="14" t="s">
        <v>330</v>
      </c>
      <c r="B604" s="216"/>
      <c r="C604" s="216"/>
      <c r="D604" s="247"/>
      <c r="E604" s="247"/>
      <c r="F604" s="279"/>
    </row>
    <row r="605" spans="1:6" ht="13.5" hidden="1" thickBot="1" x14ac:dyDescent="0.25"/>
    <row r="606" spans="1:6" ht="13.5" hidden="1" thickBot="1" x14ac:dyDescent="0.25">
      <c r="A606" s="23" t="s">
        <v>66</v>
      </c>
      <c r="B606" s="200" t="s">
        <v>67</v>
      </c>
      <c r="C606" s="200" t="s">
        <v>42</v>
      </c>
      <c r="D606" s="233" t="s">
        <v>254</v>
      </c>
      <c r="E606" s="233" t="s">
        <v>68</v>
      </c>
      <c r="F606" s="276" t="s">
        <v>69</v>
      </c>
    </row>
    <row r="607" spans="1:6" hidden="1" x14ac:dyDescent="0.2">
      <c r="A607" s="183" t="s">
        <v>327</v>
      </c>
      <c r="B607" s="217" t="s">
        <v>283</v>
      </c>
      <c r="C607" s="301"/>
      <c r="D607" s="249">
        <v>89.2</v>
      </c>
      <c r="E607" s="249">
        <f>D607*C607</f>
        <v>0</v>
      </c>
      <c r="F607" s="286"/>
    </row>
    <row r="608" spans="1:6" ht="13.5" hidden="1" thickBot="1" x14ac:dyDescent="0.25">
      <c r="A608" s="183" t="s">
        <v>328</v>
      </c>
      <c r="B608" s="217" t="s">
        <v>8</v>
      </c>
      <c r="C608" s="302">
        <v>1</v>
      </c>
      <c r="D608" s="248">
        <f>E607</f>
        <v>0</v>
      </c>
      <c r="E608" s="248">
        <f>E607</f>
        <v>0</v>
      </c>
      <c r="F608" s="286"/>
    </row>
    <row r="609" spans="1:6" ht="13.5" hidden="1" thickBot="1" x14ac:dyDescent="0.25">
      <c r="A609" s="29"/>
      <c r="B609" s="218"/>
      <c r="C609" s="218"/>
      <c r="D609" s="237" t="s">
        <v>204</v>
      </c>
      <c r="E609" s="264">
        <f>$B$80</f>
        <v>1</v>
      </c>
      <c r="F609" s="285">
        <f>E608</f>
        <v>0</v>
      </c>
    </row>
    <row r="610" spans="1:6" ht="13.5" hidden="1" thickBot="1" x14ac:dyDescent="0.25"/>
    <row r="611" spans="1:6" ht="13.5" hidden="1" thickBot="1" x14ac:dyDescent="0.25">
      <c r="A611" s="13" t="s">
        <v>329</v>
      </c>
      <c r="B611" s="206"/>
      <c r="C611" s="206"/>
      <c r="D611" s="228"/>
      <c r="E611" s="265"/>
      <c r="F611" s="282">
        <f>+F609</f>
        <v>0</v>
      </c>
    </row>
    <row r="612" spans="1:6" hidden="1" x14ac:dyDescent="0.2">
      <c r="A612" s="14"/>
      <c r="B612" s="216"/>
      <c r="C612" s="216"/>
      <c r="D612" s="247"/>
      <c r="E612" s="247"/>
      <c r="F612" s="279"/>
    </row>
    <row r="613" spans="1:6" ht="11.25" hidden="1" customHeight="1" thickBot="1" x14ac:dyDescent="0.25"/>
    <row r="614" spans="1:6" ht="17.25" customHeight="1" thickBot="1" x14ac:dyDescent="0.25">
      <c r="A614" s="13" t="s">
        <v>244</v>
      </c>
      <c r="B614" s="208"/>
      <c r="C614" s="208"/>
      <c r="D614" s="241"/>
      <c r="E614" s="266"/>
      <c r="F614" s="280">
        <f>+F230+F266+F569+F581+F592+F611</f>
        <v>21473.012133737877</v>
      </c>
    </row>
    <row r="615" spans="1:6" ht="11.25" customHeight="1" x14ac:dyDescent="0.2"/>
    <row r="616" spans="1:6" x14ac:dyDescent="0.2">
      <c r="A616" s="9" t="s">
        <v>347</v>
      </c>
    </row>
    <row r="617" spans="1:6" ht="11.25" customHeight="1" thickBot="1" x14ac:dyDescent="0.25"/>
    <row r="618" spans="1:6" ht="13.5" thickBot="1" x14ac:dyDescent="0.25">
      <c r="A618" s="23" t="s">
        <v>66</v>
      </c>
      <c r="B618" s="200" t="s">
        <v>67</v>
      </c>
      <c r="C618" s="200" t="s">
        <v>42</v>
      </c>
      <c r="D618" s="233" t="s">
        <v>254</v>
      </c>
      <c r="E618" s="233" t="s">
        <v>68</v>
      </c>
      <c r="F618" s="276" t="s">
        <v>69</v>
      </c>
    </row>
    <row r="619" spans="1:6" ht="13.5" thickBot="1" x14ac:dyDescent="0.25">
      <c r="A619" s="11" t="s">
        <v>38</v>
      </c>
      <c r="B619" s="201" t="s">
        <v>2</v>
      </c>
      <c r="C619" s="235">
        <f>'4.BDI'!C18*100</f>
        <v>25.169999999999998</v>
      </c>
      <c r="D619" s="234">
        <f>+F614</f>
        <v>21473.012133737877</v>
      </c>
      <c r="E619" s="234">
        <f>C619*D619/100</f>
        <v>5404.7571540618237</v>
      </c>
    </row>
    <row r="620" spans="1:6" ht="13.5" thickBot="1" x14ac:dyDescent="0.25">
      <c r="F620" s="282">
        <f>+E619</f>
        <v>5404.7571540618237</v>
      </c>
    </row>
    <row r="621" spans="1:6" ht="11.25" customHeight="1" thickBot="1" x14ac:dyDescent="0.25"/>
    <row r="622" spans="1:6" ht="13.5" thickBot="1" x14ac:dyDescent="0.25">
      <c r="A622" s="13" t="s">
        <v>258</v>
      </c>
      <c r="B622" s="208"/>
      <c r="C622" s="208"/>
      <c r="D622" s="241"/>
      <c r="E622" s="266"/>
      <c r="F622" s="280">
        <f>F620</f>
        <v>5404.7571540618237</v>
      </c>
    </row>
    <row r="623" spans="1:6" ht="13.5" thickBot="1" x14ac:dyDescent="0.25">
      <c r="A623" s="14"/>
      <c r="B623" s="216"/>
      <c r="C623" s="216"/>
      <c r="D623" s="247"/>
      <c r="E623" s="247"/>
      <c r="F623" s="279"/>
    </row>
    <row r="624" spans="1:6" ht="11.25" hidden="1" customHeight="1" thickBot="1" x14ac:dyDescent="0.25"/>
    <row r="625" spans="1:7" ht="24.75" customHeight="1" thickBot="1" x14ac:dyDescent="0.25">
      <c r="A625" s="13" t="s">
        <v>357</v>
      </c>
      <c r="B625" s="208"/>
      <c r="C625" s="208"/>
      <c r="D625" s="241"/>
      <c r="E625" s="266"/>
      <c r="F625" s="280">
        <f>F614+F622</f>
        <v>26877.7692877997</v>
      </c>
    </row>
    <row r="626" spans="1:7" ht="24.75" customHeight="1" x14ac:dyDescent="0.2">
      <c r="A626" s="14"/>
      <c r="B626" s="232"/>
      <c r="C626" s="232"/>
      <c r="D626" s="198"/>
      <c r="E626" s="198"/>
      <c r="F626" s="247"/>
    </row>
    <row r="627" spans="1:7" ht="14.25" hidden="1" x14ac:dyDescent="0.2">
      <c r="A627" s="6"/>
      <c r="B627" s="219"/>
      <c r="C627" s="219"/>
      <c r="D627" s="222"/>
      <c r="E627" s="222"/>
    </row>
    <row r="628" spans="1:7" ht="16.149999999999999" hidden="1" customHeight="1" x14ac:dyDescent="0.2">
      <c r="A628" s="147" t="s">
        <v>238</v>
      </c>
      <c r="B628" s="220"/>
      <c r="C628" s="220"/>
      <c r="D628" s="250"/>
      <c r="E628" s="268" t="s">
        <v>27</v>
      </c>
      <c r="G628" s="8" t="s">
        <v>215</v>
      </c>
    </row>
    <row r="629" spans="1:7" ht="13.5" hidden="1" thickBot="1" x14ac:dyDescent="0.25"/>
    <row r="630" spans="1:7" ht="25.5" hidden="1" customHeight="1" thickBot="1" x14ac:dyDescent="0.25">
      <c r="A630" s="306" t="s">
        <v>73</v>
      </c>
      <c r="B630" s="307"/>
      <c r="C630" s="307"/>
      <c r="D630" s="308"/>
      <c r="E630" s="309" t="s">
        <v>34</v>
      </c>
      <c r="F630" s="310" t="str">
        <f>IFERROR(F625/D628,"-")</f>
        <v>-</v>
      </c>
      <c r="G630" s="8" t="s">
        <v>215</v>
      </c>
    </row>
    <row r="631" spans="1:7" ht="25.5" customHeight="1" x14ac:dyDescent="0.2">
      <c r="A631" s="312" t="s">
        <v>358</v>
      </c>
      <c r="B631" s="313"/>
      <c r="C631" s="313"/>
      <c r="D631" s="226"/>
      <c r="E631" s="314"/>
      <c r="F631" s="311">
        <v>1350</v>
      </c>
    </row>
    <row r="632" spans="1:7" ht="12.6" customHeight="1" x14ac:dyDescent="0.2">
      <c r="A632" s="14"/>
      <c r="B632" s="216"/>
      <c r="C632" s="216"/>
      <c r="D632" s="247"/>
      <c r="E632" s="247"/>
      <c r="F632" s="247"/>
    </row>
    <row r="633" spans="1:7" ht="12.6" customHeight="1" x14ac:dyDescent="0.2">
      <c r="A633" s="14"/>
      <c r="B633" s="216"/>
      <c r="C633" s="216"/>
      <c r="D633" s="247"/>
      <c r="E633" s="247"/>
      <c r="F633" s="247"/>
    </row>
    <row r="634" spans="1:7" s="3" customFormat="1" ht="18" customHeight="1" x14ac:dyDescent="0.2">
      <c r="A634" s="15"/>
      <c r="B634" s="222"/>
      <c r="C634" s="222"/>
      <c r="D634" s="222"/>
      <c r="E634" s="222"/>
      <c r="F634" s="222"/>
      <c r="G634" s="4"/>
    </row>
    <row r="635" spans="1:7" s="3" customFormat="1" ht="12.75" customHeight="1" x14ac:dyDescent="0.2">
      <c r="A635" s="15"/>
      <c r="B635" s="222"/>
      <c r="C635" s="222"/>
      <c r="D635" s="222"/>
      <c r="E635" s="222"/>
      <c r="F635" s="222"/>
      <c r="G635" s="4"/>
    </row>
    <row r="636" spans="1:7" ht="14.25" x14ac:dyDescent="0.2">
      <c r="A636" s="6"/>
      <c r="B636" s="219"/>
      <c r="C636" s="219"/>
      <c r="D636" s="222"/>
      <c r="E636" s="222"/>
      <c r="F636" s="222"/>
    </row>
    <row r="637" spans="1:7" ht="14.25" x14ac:dyDescent="0.2">
      <c r="A637" s="6"/>
      <c r="B637" s="219"/>
      <c r="C637" s="219"/>
      <c r="D637" s="222"/>
      <c r="E637" s="222"/>
      <c r="F637" s="222"/>
    </row>
    <row r="665" spans="4:7" ht="9" customHeight="1" x14ac:dyDescent="0.2">
      <c r="D665" s="184"/>
      <c r="E665" s="184"/>
      <c r="F665" s="184"/>
      <c r="G665" s="7"/>
    </row>
  </sheetData>
  <mergeCells count="7">
    <mergeCell ref="A73:D73"/>
    <mergeCell ref="A25:C25"/>
    <mergeCell ref="A8:F8"/>
    <mergeCell ref="A9:F9"/>
    <mergeCell ref="A63:D63"/>
    <mergeCell ref="A11:F11"/>
    <mergeCell ref="A62:E62"/>
  </mergeCells>
  <phoneticPr fontId="9" type="noConversion"/>
  <hyperlinks>
    <hyperlink ref="A288" location="AbaRemun" display="3.1.2. Remuneração do Capital"/>
    <hyperlink ref="A272" location="AbaDeprec" display="3.1.1. Depreciação"/>
    <hyperlink ref="A362" location="AbaRemun" display="3.1.2. Remuneração do Capital"/>
    <hyperlink ref="A346" location="AbaDeprec" display="3.1.1. Depreciação"/>
    <hyperlink ref="A511" location="AbaRemun" display="3.1.2. Remuneração do Capital"/>
    <hyperlink ref="A495" location="AbaDeprec" display="3.1.1. Depreciação"/>
    <hyperlink ref="A436" location="AbaRemun" display="3.1.2. Remuneração do Capital"/>
    <hyperlink ref="A420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rowBreaks count="2" manualBreakCount="2">
    <brk id="494" max="5" man="1"/>
    <brk id="568" max="5" man="1"/>
  </rowBreaks>
  <ignoredErrors>
    <ignoredError sqref="D207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10" zoomScaleNormal="100" workbookViewId="0">
      <selection activeCell="D45" sqref="D45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1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212</v>
      </c>
    </row>
    <row r="2" spans="1:12" x14ac:dyDescent="0.2">
      <c r="A2" s="43" t="s">
        <v>265</v>
      </c>
    </row>
    <row r="3" spans="1:12" ht="13.5" thickBot="1" x14ac:dyDescent="0.25"/>
    <row r="4" spans="1:12" ht="18" x14ac:dyDescent="0.2">
      <c r="A4" s="331" t="s">
        <v>247</v>
      </c>
      <c r="B4" s="332"/>
      <c r="C4" s="333"/>
      <c r="D4" s="48"/>
      <c r="E4" s="48"/>
      <c r="F4" s="48"/>
    </row>
    <row r="5" spans="1:12" ht="14.25" x14ac:dyDescent="0.2">
      <c r="A5" s="64" t="s">
        <v>149</v>
      </c>
      <c r="B5" s="65" t="s">
        <v>150</v>
      </c>
      <c r="C5" s="66" t="s">
        <v>151</v>
      </c>
      <c r="D5" s="67"/>
    </row>
    <row r="6" spans="1:12" ht="14.25" x14ac:dyDescent="0.2">
      <c r="A6" s="64" t="s">
        <v>152</v>
      </c>
      <c r="B6" s="65" t="s">
        <v>43</v>
      </c>
      <c r="C6" s="68">
        <v>0.2</v>
      </c>
      <c r="D6" s="67"/>
      <c r="F6" s="51"/>
      <c r="G6" s="51"/>
      <c r="H6" s="51"/>
      <c r="I6" s="51"/>
      <c r="J6" s="51"/>
      <c r="K6" s="51"/>
      <c r="L6" s="51"/>
    </row>
    <row r="7" spans="1:12" ht="14.25" x14ac:dyDescent="0.2">
      <c r="A7" s="64" t="s">
        <v>153</v>
      </c>
      <c r="B7" s="65" t="s">
        <v>154</v>
      </c>
      <c r="C7" s="68">
        <v>1.4999999999999999E-2</v>
      </c>
      <c r="D7" s="67"/>
      <c r="F7" s="51"/>
      <c r="G7" s="51"/>
      <c r="H7" s="51"/>
      <c r="I7" s="51"/>
      <c r="J7" s="51"/>
      <c r="K7" s="51"/>
      <c r="L7" s="51"/>
    </row>
    <row r="8" spans="1:12" ht="14.25" x14ac:dyDescent="0.2">
      <c r="A8" s="64" t="s">
        <v>155</v>
      </c>
      <c r="B8" s="65" t="s">
        <v>156</v>
      </c>
      <c r="C8" s="68">
        <v>0.01</v>
      </c>
      <c r="D8" s="67"/>
      <c r="F8" s="51"/>
      <c r="G8" s="51"/>
      <c r="H8" s="51"/>
      <c r="I8" s="51"/>
      <c r="J8" s="51"/>
      <c r="K8" s="51"/>
      <c r="L8" s="51"/>
    </row>
    <row r="9" spans="1:12" ht="14.25" x14ac:dyDescent="0.2">
      <c r="A9" s="64" t="s">
        <v>157</v>
      </c>
      <c r="B9" s="65" t="s">
        <v>158</v>
      </c>
      <c r="C9" s="68">
        <v>2E-3</v>
      </c>
      <c r="D9" s="67"/>
      <c r="F9" s="51"/>
      <c r="G9" s="51"/>
      <c r="H9" s="51"/>
      <c r="I9" s="51"/>
      <c r="J9" s="51"/>
      <c r="K9" s="51"/>
      <c r="L9" s="51"/>
    </row>
    <row r="10" spans="1:12" ht="14.25" x14ac:dyDescent="0.2">
      <c r="A10" s="64" t="s">
        <v>159</v>
      </c>
      <c r="B10" s="65" t="s">
        <v>160</v>
      </c>
      <c r="C10" s="68">
        <v>6.0000000000000001E-3</v>
      </c>
      <c r="D10" s="67"/>
      <c r="F10" s="51"/>
      <c r="G10" s="51"/>
      <c r="H10" s="51"/>
      <c r="I10" s="51"/>
      <c r="J10" s="51"/>
      <c r="K10" s="51"/>
      <c r="L10" s="51"/>
    </row>
    <row r="11" spans="1:12" ht="14.25" x14ac:dyDescent="0.2">
      <c r="A11" s="64" t="s">
        <v>161</v>
      </c>
      <c r="B11" s="65" t="s">
        <v>162</v>
      </c>
      <c r="C11" s="68">
        <v>2.5000000000000001E-2</v>
      </c>
      <c r="D11" s="67"/>
      <c r="F11" s="51"/>
      <c r="G11" s="51"/>
      <c r="H11" s="51"/>
      <c r="I11" s="51"/>
      <c r="J11" s="51"/>
      <c r="K11" s="51"/>
      <c r="L11" s="51"/>
    </row>
    <row r="12" spans="1:12" ht="14.25" x14ac:dyDescent="0.2">
      <c r="A12" s="64" t="s">
        <v>163</v>
      </c>
      <c r="B12" s="65" t="s">
        <v>164</v>
      </c>
      <c r="C12" s="68">
        <v>0.03</v>
      </c>
      <c r="D12" s="67"/>
      <c r="F12" s="51"/>
      <c r="G12" s="51"/>
      <c r="H12" s="51"/>
      <c r="I12" s="51"/>
      <c r="J12" s="51"/>
      <c r="K12" s="51"/>
      <c r="L12" s="51"/>
    </row>
    <row r="13" spans="1:12" ht="14.25" x14ac:dyDescent="0.2">
      <c r="A13" s="64" t="s">
        <v>165</v>
      </c>
      <c r="B13" s="65" t="s">
        <v>44</v>
      </c>
      <c r="C13" s="68">
        <v>0.08</v>
      </c>
      <c r="D13" s="69"/>
      <c r="F13" s="51"/>
      <c r="G13" s="51"/>
      <c r="H13" s="51"/>
      <c r="I13" s="51"/>
      <c r="J13" s="51"/>
      <c r="K13" s="51"/>
      <c r="L13" s="51"/>
    </row>
    <row r="14" spans="1:12" ht="15" x14ac:dyDescent="0.2">
      <c r="A14" s="64" t="s">
        <v>166</v>
      </c>
      <c r="B14" s="70" t="s">
        <v>167</v>
      </c>
      <c r="C14" s="71">
        <f>SUM(C6:C13)</f>
        <v>0.36800000000000005</v>
      </c>
      <c r="D14" s="69"/>
      <c r="F14" s="51"/>
      <c r="G14" s="51"/>
      <c r="H14" s="51"/>
      <c r="I14" s="51"/>
      <c r="J14" s="51"/>
      <c r="K14" s="51"/>
      <c r="L14" s="51"/>
    </row>
    <row r="15" spans="1:12" ht="15" x14ac:dyDescent="0.2">
      <c r="A15" s="72"/>
      <c r="B15" s="73"/>
      <c r="C15" s="74"/>
      <c r="D15" s="69"/>
      <c r="F15" s="51"/>
      <c r="G15" s="51"/>
      <c r="H15" s="51"/>
      <c r="I15" s="51"/>
      <c r="J15" s="51"/>
      <c r="K15" s="51"/>
      <c r="L15" s="51"/>
    </row>
    <row r="16" spans="1:12" ht="14.25" x14ac:dyDescent="0.2">
      <c r="A16" s="64" t="s">
        <v>168</v>
      </c>
      <c r="B16" s="75" t="s">
        <v>169</v>
      </c>
      <c r="C16" s="68">
        <f>ROUND(IF('3.CAGED'!C39&gt;24,(1-12/'3.CAGED'!C39)*0.1111,0.1111-C25),4)</f>
        <v>4.9000000000000002E-2</v>
      </c>
      <c r="D16" s="69"/>
      <c r="F16" s="51"/>
      <c r="G16" s="51"/>
      <c r="H16" s="51"/>
      <c r="I16" s="51"/>
      <c r="J16" s="51"/>
      <c r="K16" s="51"/>
      <c r="L16" s="51"/>
    </row>
    <row r="17" spans="1:12" ht="14.25" x14ac:dyDescent="0.2">
      <c r="A17" s="64" t="s">
        <v>170</v>
      </c>
      <c r="B17" s="75" t="s">
        <v>171</v>
      </c>
      <c r="C17" s="68">
        <f>ROUND('3.CAGED'!C33/'3.CAGED'!C30,4)</f>
        <v>8.3299999999999999E-2</v>
      </c>
      <c r="D17" s="69"/>
      <c r="F17" s="51"/>
      <c r="G17" s="51"/>
      <c r="H17" s="51"/>
      <c r="I17" s="51"/>
      <c r="J17" s="51"/>
      <c r="K17" s="51"/>
      <c r="L17" s="51"/>
    </row>
    <row r="18" spans="1:12" ht="14.25" x14ac:dyDescent="0.2">
      <c r="A18" s="64" t="s">
        <v>237</v>
      </c>
      <c r="B18" s="75" t="s">
        <v>173</v>
      </c>
      <c r="C18" s="68">
        <v>5.9999999999999995E-4</v>
      </c>
      <c r="D18" s="69"/>
      <c r="F18" s="51"/>
      <c r="G18" s="51"/>
      <c r="H18" s="51"/>
      <c r="I18" s="51"/>
      <c r="J18" s="51"/>
      <c r="K18" s="51"/>
      <c r="L18" s="51"/>
    </row>
    <row r="19" spans="1:12" ht="14.25" x14ac:dyDescent="0.2">
      <c r="A19" s="64" t="s">
        <v>172</v>
      </c>
      <c r="B19" s="75" t="s">
        <v>175</v>
      </c>
      <c r="C19" s="68">
        <v>8.2000000000000007E-3</v>
      </c>
      <c r="D19" s="69"/>
      <c r="F19" s="51"/>
      <c r="G19" s="51"/>
      <c r="H19" s="51"/>
      <c r="I19" s="51"/>
      <c r="J19" s="51"/>
      <c r="K19" s="51"/>
      <c r="L19" s="51"/>
    </row>
    <row r="20" spans="1:12" ht="14.25" x14ac:dyDescent="0.2">
      <c r="A20" s="64" t="s">
        <v>174</v>
      </c>
      <c r="B20" s="75" t="s">
        <v>177</v>
      </c>
      <c r="C20" s="68">
        <v>3.0999999999999999E-3</v>
      </c>
      <c r="D20" s="69"/>
      <c r="F20" s="51"/>
      <c r="G20" s="51"/>
      <c r="H20" s="51"/>
      <c r="I20" s="51"/>
      <c r="J20" s="51"/>
      <c r="K20" s="51"/>
      <c r="L20" s="51"/>
    </row>
    <row r="21" spans="1:12" ht="14.25" x14ac:dyDescent="0.2">
      <c r="A21" s="64" t="s">
        <v>176</v>
      </c>
      <c r="B21" s="75" t="s">
        <v>178</v>
      </c>
      <c r="C21" s="68">
        <v>1.66E-2</v>
      </c>
      <c r="D21" s="69"/>
      <c r="F21" s="51"/>
      <c r="G21" s="51"/>
      <c r="H21" s="51"/>
      <c r="I21" s="51"/>
      <c r="J21" s="51"/>
      <c r="K21" s="51"/>
      <c r="L21" s="51"/>
    </row>
    <row r="22" spans="1:12" ht="15" x14ac:dyDescent="0.2">
      <c r="A22" s="64" t="s">
        <v>179</v>
      </c>
      <c r="B22" s="70" t="s">
        <v>180</v>
      </c>
      <c r="C22" s="71">
        <f>SUM(C16:C21)</f>
        <v>0.1608</v>
      </c>
      <c r="D22" s="76"/>
      <c r="F22" s="51"/>
      <c r="G22" s="51"/>
      <c r="H22" s="51"/>
      <c r="I22" s="51"/>
      <c r="J22" s="51"/>
      <c r="K22" s="51"/>
      <c r="L22" s="51"/>
    </row>
    <row r="23" spans="1:12" ht="15" x14ac:dyDescent="0.2">
      <c r="A23" s="72"/>
      <c r="B23" s="73"/>
      <c r="C23" s="74"/>
      <c r="D23" s="76"/>
      <c r="F23" s="51"/>
      <c r="G23" s="51"/>
      <c r="H23" s="51"/>
      <c r="I23" s="51"/>
      <c r="J23" s="51"/>
      <c r="K23" s="51"/>
      <c r="L23" s="51"/>
    </row>
    <row r="24" spans="1:12" ht="14.25" x14ac:dyDescent="0.2">
      <c r="A24" s="64" t="s">
        <v>181</v>
      </c>
      <c r="B24" s="65" t="s">
        <v>182</v>
      </c>
      <c r="C24" s="68">
        <f>ROUND(('3.CAGED'!C38) *'3.CAGED'!C29/'3.CAGED'!C30,4)</f>
        <v>4.48E-2</v>
      </c>
      <c r="D24" s="69"/>
      <c r="E24" s="77"/>
      <c r="F24" s="51"/>
      <c r="G24" s="51"/>
      <c r="H24" s="51"/>
      <c r="I24" s="51"/>
      <c r="J24" s="51"/>
      <c r="K24" s="51"/>
      <c r="L24" s="51"/>
    </row>
    <row r="25" spans="1:12" ht="14.25" x14ac:dyDescent="0.2">
      <c r="A25" s="64" t="s">
        <v>236</v>
      </c>
      <c r="B25" s="65" t="s">
        <v>184</v>
      </c>
      <c r="C25" s="68">
        <f>ROUND(IF('3.CAGED'!C39&gt;12,12/'3.CAGED'!C39*0.1111,0.1111),4)</f>
        <v>6.2100000000000002E-2</v>
      </c>
      <c r="D25" s="69"/>
      <c r="F25" s="51"/>
      <c r="G25" s="51"/>
      <c r="H25" s="78"/>
      <c r="I25" s="51"/>
      <c r="J25" s="51"/>
      <c r="K25" s="51"/>
      <c r="L25" s="51"/>
    </row>
    <row r="26" spans="1:12" ht="14.25" x14ac:dyDescent="0.2">
      <c r="A26" s="64" t="s">
        <v>183</v>
      </c>
      <c r="B26" s="65" t="s">
        <v>186</v>
      </c>
      <c r="C26" s="68">
        <f>ROUND(('3.CAGED'!C32+'3.CAGED'!C31)/360*C24,4)</f>
        <v>5.0000000000000001E-3</v>
      </c>
      <c r="D26" s="69"/>
      <c r="F26" s="51"/>
      <c r="G26" s="51"/>
      <c r="H26" s="51"/>
      <c r="I26" s="51"/>
      <c r="J26" s="51"/>
      <c r="K26" s="51"/>
      <c r="L26" s="51"/>
    </row>
    <row r="27" spans="1:12" ht="14.25" x14ac:dyDescent="0.2">
      <c r="A27" s="64" t="s">
        <v>185</v>
      </c>
      <c r="B27" s="65" t="s">
        <v>188</v>
      </c>
      <c r="C27" s="68">
        <f>ROUND(('3.CAGED'!C30+'3.CAGED'!C31+'3.CAGED'!C33)/'3.CAGED'!C28*'3.CAGED'!C35*'3.CAGED'!C36*'3.CAGED'!C29/'3.CAGED'!C30,4)</f>
        <v>3.8899999999999997E-2</v>
      </c>
      <c r="D27" s="69"/>
      <c r="F27" s="51"/>
      <c r="G27" s="79"/>
      <c r="H27" s="51"/>
      <c r="I27" s="51"/>
      <c r="J27" s="51"/>
      <c r="K27" s="51"/>
      <c r="L27" s="51"/>
    </row>
    <row r="28" spans="1:12" ht="14.25" x14ac:dyDescent="0.2">
      <c r="A28" s="64" t="s">
        <v>187</v>
      </c>
      <c r="B28" s="65" t="s">
        <v>189</v>
      </c>
      <c r="C28" s="68">
        <f>ROUND(('3.CAGED'!C32/'3.CAGED'!C30)*'3.CAGED'!C29/12,4)</f>
        <v>3.3999999999999998E-3</v>
      </c>
      <c r="D28" s="69"/>
      <c r="F28" s="51"/>
      <c r="G28" s="51"/>
      <c r="H28" s="51"/>
      <c r="I28" s="51"/>
      <c r="J28" s="51"/>
      <c r="K28" s="51"/>
      <c r="L28" s="51"/>
    </row>
    <row r="29" spans="1:12" ht="15" x14ac:dyDescent="0.2">
      <c r="A29" s="64" t="s">
        <v>190</v>
      </c>
      <c r="B29" s="70" t="s">
        <v>191</v>
      </c>
      <c r="C29" s="71">
        <f>SUM(C24:C28)</f>
        <v>0.15419999999999998</v>
      </c>
      <c r="D29" s="76"/>
      <c r="F29" s="51"/>
      <c r="G29" s="51"/>
      <c r="H29" s="51"/>
      <c r="I29" s="51"/>
      <c r="J29" s="51"/>
      <c r="K29" s="51"/>
      <c r="L29" s="51"/>
    </row>
    <row r="30" spans="1:12" ht="15" x14ac:dyDescent="0.2">
      <c r="A30" s="72"/>
      <c r="B30" s="73"/>
      <c r="C30" s="74"/>
      <c r="D30" s="76"/>
      <c r="F30" s="51"/>
      <c r="G30" s="51"/>
      <c r="H30" s="51"/>
      <c r="I30" s="51"/>
      <c r="J30" s="51"/>
      <c r="K30" s="51"/>
      <c r="L30" s="51"/>
    </row>
    <row r="31" spans="1:12" ht="14.25" x14ac:dyDescent="0.2">
      <c r="A31" s="64" t="s">
        <v>192</v>
      </c>
      <c r="B31" s="65" t="s">
        <v>193</v>
      </c>
      <c r="C31" s="68">
        <f>ROUND(C14*C22,4)</f>
        <v>5.9200000000000003E-2</v>
      </c>
      <c r="D31" s="69"/>
      <c r="F31" s="51"/>
      <c r="G31" s="51"/>
      <c r="H31" s="51"/>
      <c r="I31" s="51"/>
      <c r="J31" s="51"/>
      <c r="K31" s="51"/>
      <c r="L31" s="51"/>
    </row>
    <row r="32" spans="1:12" ht="28.5" x14ac:dyDescent="0.2">
      <c r="A32" s="64" t="s">
        <v>194</v>
      </c>
      <c r="B32" s="80" t="s">
        <v>195</v>
      </c>
      <c r="C32" s="68">
        <f>ROUND((C24*C14),4)</f>
        <v>1.6500000000000001E-2</v>
      </c>
      <c r="D32" s="69"/>
      <c r="F32" s="51"/>
      <c r="G32" s="51"/>
      <c r="H32" s="51"/>
      <c r="I32" s="51"/>
      <c r="J32" s="51"/>
      <c r="K32" s="51"/>
      <c r="L32" s="51"/>
    </row>
    <row r="33" spans="1:12" ht="15" x14ac:dyDescent="0.2">
      <c r="A33" s="64" t="s">
        <v>196</v>
      </c>
      <c r="B33" s="70" t="s">
        <v>197</v>
      </c>
      <c r="C33" s="71">
        <f>SUM(C31:C32)</f>
        <v>7.5700000000000003E-2</v>
      </c>
      <c r="D33" s="81"/>
      <c r="F33" s="51"/>
      <c r="G33" s="51"/>
      <c r="H33" s="51"/>
      <c r="I33" s="51"/>
      <c r="J33" s="51"/>
      <c r="K33" s="51"/>
      <c r="L33" s="51"/>
    </row>
    <row r="34" spans="1:12" ht="15.75" thickBot="1" x14ac:dyDescent="0.25">
      <c r="A34" s="82"/>
      <c r="B34" s="83" t="s">
        <v>198</v>
      </c>
      <c r="C34" s="84">
        <f>C33+C29+C22+C14</f>
        <v>0.75870000000000004</v>
      </c>
      <c r="D34" s="81"/>
      <c r="F34" s="51"/>
      <c r="G34" s="51"/>
      <c r="H34" s="51"/>
      <c r="I34" s="51"/>
      <c r="J34" s="51"/>
      <c r="K34" s="51"/>
      <c r="L34" s="51"/>
    </row>
    <row r="35" spans="1:12" ht="15" x14ac:dyDescent="0.2">
      <c r="A35" s="69"/>
      <c r="B35" s="85"/>
      <c r="C35" s="86"/>
      <c r="D35" s="87"/>
      <c r="F35" s="51"/>
      <c r="G35" s="51"/>
      <c r="H35" s="51"/>
      <c r="I35" s="51"/>
      <c r="J35" s="51"/>
      <c r="K35" s="51"/>
      <c r="L35" s="51"/>
    </row>
    <row r="36" spans="1:12" ht="14.25" x14ac:dyDescent="0.2">
      <c r="A36" s="69"/>
      <c r="B36" s="69"/>
      <c r="C36" s="88"/>
      <c r="D36" s="89"/>
      <c r="F36" s="51"/>
      <c r="G36" s="51"/>
      <c r="H36" s="51"/>
      <c r="I36" s="51"/>
      <c r="J36" s="51"/>
      <c r="K36" s="51"/>
      <c r="L36" s="51"/>
    </row>
    <row r="37" spans="1:12" ht="14.25" x14ac:dyDescent="0.2">
      <c r="A37" s="67"/>
      <c r="B37" s="67"/>
      <c r="C37" s="90"/>
      <c r="D37" s="67"/>
      <c r="F37" s="51"/>
      <c r="G37" s="51"/>
      <c r="H37" s="51"/>
      <c r="I37" s="51"/>
      <c r="J37" s="51"/>
      <c r="K37" s="51"/>
      <c r="L37" s="51"/>
    </row>
    <row r="38" spans="1:12" ht="14.25" x14ac:dyDescent="0.2">
      <c r="A38" s="67"/>
      <c r="B38" s="67"/>
      <c r="C38" s="90"/>
      <c r="D38" s="67"/>
      <c r="F38" s="51"/>
      <c r="G38" s="51"/>
      <c r="H38" s="51"/>
      <c r="I38" s="51"/>
      <c r="J38" s="51"/>
      <c r="K38" s="51"/>
      <c r="L38" s="51"/>
    </row>
    <row r="39" spans="1:12" ht="14.25" x14ac:dyDescent="0.2">
      <c r="A39" s="67"/>
      <c r="B39" s="67"/>
      <c r="C39" s="90"/>
      <c r="D39" s="67"/>
      <c r="F39" s="51"/>
      <c r="G39" s="51"/>
      <c r="H39" s="51"/>
      <c r="I39" s="51"/>
      <c r="J39" s="51"/>
      <c r="K39" s="51"/>
      <c r="L39" s="51"/>
    </row>
    <row r="40" spans="1:12" ht="15" x14ac:dyDescent="0.2">
      <c r="A40" s="67"/>
      <c r="B40" s="91"/>
      <c r="C40" s="92"/>
      <c r="D40" s="67"/>
      <c r="F40" s="51"/>
      <c r="G40" s="51"/>
      <c r="H40" s="51"/>
      <c r="I40" s="51"/>
      <c r="J40" s="51"/>
      <c r="K40" s="51"/>
      <c r="L40" s="51"/>
    </row>
    <row r="41" spans="1:12" ht="15" x14ac:dyDescent="0.2">
      <c r="A41" s="81"/>
      <c r="B41" s="91"/>
      <c r="C41" s="92"/>
      <c r="D41" s="81"/>
      <c r="E41" s="51"/>
      <c r="F41" s="51"/>
      <c r="G41" s="51"/>
      <c r="H41" s="51"/>
      <c r="I41" s="51"/>
      <c r="J41" s="51"/>
      <c r="K41" s="51"/>
      <c r="L41" s="51"/>
    </row>
    <row r="42" spans="1:12" ht="16.5" x14ac:dyDescent="0.2">
      <c r="A42" s="93"/>
      <c r="B42" s="51"/>
      <c r="C42" s="51"/>
      <c r="E42" s="51"/>
      <c r="F42" s="51"/>
      <c r="G42" s="51"/>
      <c r="H42" s="51"/>
      <c r="I42" s="51"/>
      <c r="J42" s="51"/>
      <c r="K42" s="51"/>
      <c r="L42" s="51"/>
    </row>
    <row r="43" spans="1:12" x14ac:dyDescent="0.2">
      <c r="A43" s="94"/>
      <c r="B43" s="95"/>
      <c r="C43" s="95"/>
      <c r="E43" s="51"/>
      <c r="F43" s="51"/>
      <c r="G43" s="51"/>
      <c r="H43" s="51"/>
      <c r="I43" s="51"/>
      <c r="J43" s="51"/>
      <c r="K43" s="51"/>
      <c r="L43" s="51"/>
    </row>
    <row r="44" spans="1:12" ht="14.25" x14ac:dyDescent="0.2">
      <c r="A44" s="67"/>
      <c r="B44" s="96"/>
      <c r="C44" s="95"/>
      <c r="E44" s="51"/>
      <c r="F44" s="51"/>
      <c r="G44" s="51"/>
      <c r="H44" s="51"/>
      <c r="I44" s="51"/>
      <c r="J44" s="51"/>
      <c r="K44" s="51"/>
      <c r="L44" s="51"/>
    </row>
    <row r="45" spans="1:12" ht="14.25" x14ac:dyDescent="0.2">
      <c r="A45" s="67"/>
      <c r="B45" s="96"/>
      <c r="C45" s="67"/>
      <c r="E45" s="51"/>
      <c r="F45" s="51"/>
      <c r="G45" s="51"/>
      <c r="H45" s="51"/>
      <c r="I45" s="51"/>
      <c r="J45" s="51"/>
      <c r="K45" s="51"/>
      <c r="L45" s="51"/>
    </row>
    <row r="46" spans="1:12" ht="14.25" x14ac:dyDescent="0.2">
      <c r="A46" s="67"/>
      <c r="B46" s="90"/>
      <c r="C46" s="95"/>
      <c r="E46" s="51"/>
      <c r="F46" s="51"/>
      <c r="G46" s="51"/>
      <c r="H46" s="51"/>
      <c r="I46" s="51"/>
      <c r="J46" s="51"/>
      <c r="K46" s="51"/>
      <c r="L46" s="51"/>
    </row>
    <row r="47" spans="1:12" ht="14.25" x14ac:dyDescent="0.2">
      <c r="A47" s="67"/>
      <c r="B47" s="96"/>
      <c r="C47" s="67"/>
      <c r="E47" s="51"/>
      <c r="F47" s="51"/>
      <c r="G47" s="51"/>
      <c r="H47" s="51"/>
      <c r="I47" s="51"/>
      <c r="J47" s="51"/>
      <c r="K47" s="51"/>
      <c r="L47" s="51"/>
    </row>
    <row r="48" spans="1:12" ht="14.25" x14ac:dyDescent="0.2">
      <c r="A48" s="67"/>
      <c r="B48" s="90"/>
      <c r="C48" s="95"/>
      <c r="E48" s="51"/>
      <c r="F48" s="51"/>
      <c r="G48" s="51"/>
      <c r="H48" s="51"/>
      <c r="I48" s="51"/>
      <c r="J48" s="51"/>
      <c r="K48" s="51"/>
      <c r="L48" s="51"/>
    </row>
    <row r="49" spans="1:12" ht="14.25" x14ac:dyDescent="0.2">
      <c r="A49" s="67"/>
      <c r="B49" s="96"/>
      <c r="C49" s="67"/>
      <c r="E49" s="51"/>
      <c r="F49" s="51"/>
      <c r="G49" s="51"/>
      <c r="H49" s="51"/>
      <c r="I49" s="51"/>
      <c r="J49" s="51"/>
      <c r="K49" s="51"/>
      <c r="L49" s="51"/>
    </row>
    <row r="50" spans="1:12" ht="14.25" x14ac:dyDescent="0.2">
      <c r="A50" s="67"/>
      <c r="B50" s="90"/>
      <c r="C50" s="95"/>
      <c r="E50" s="51"/>
      <c r="F50" s="51"/>
      <c r="G50" s="51"/>
      <c r="H50" s="51"/>
      <c r="I50" s="51"/>
      <c r="J50" s="51"/>
      <c r="K50" s="51"/>
      <c r="L50" s="51"/>
    </row>
    <row r="51" spans="1:12" ht="14.25" x14ac:dyDescent="0.2">
      <c r="A51" s="67"/>
      <c r="B51" s="96"/>
      <c r="C51" s="67"/>
      <c r="E51" s="51"/>
      <c r="F51" s="51"/>
      <c r="G51" s="51"/>
      <c r="H51" s="51"/>
      <c r="I51" s="51"/>
      <c r="J51" s="51"/>
      <c r="K51" s="51"/>
      <c r="L51" s="51"/>
    </row>
    <row r="52" spans="1:12" ht="14.25" x14ac:dyDescent="0.2">
      <c r="A52" s="67"/>
      <c r="B52" s="90"/>
      <c r="C52" s="95"/>
      <c r="E52" s="51"/>
      <c r="F52" s="51"/>
      <c r="G52" s="51"/>
      <c r="H52" s="51"/>
      <c r="I52" s="51"/>
      <c r="J52" s="51"/>
      <c r="K52" s="51"/>
      <c r="L52" s="51"/>
    </row>
    <row r="53" spans="1:12" ht="16.5" x14ac:dyDescent="0.2">
      <c r="A53" s="93"/>
      <c r="B53" s="51"/>
      <c r="C53" s="51"/>
      <c r="E53" s="51"/>
      <c r="F53" s="51"/>
      <c r="G53" s="51"/>
      <c r="H53" s="51"/>
      <c r="I53" s="51"/>
      <c r="J53" s="51"/>
      <c r="K53" s="51"/>
      <c r="L53" s="51"/>
    </row>
    <row r="54" spans="1:12" x14ac:dyDescent="0.2">
      <c r="A54" s="51"/>
      <c r="B54" s="51"/>
      <c r="C54" s="51"/>
      <c r="E54" s="51"/>
      <c r="F54" s="51"/>
      <c r="G54" s="51"/>
      <c r="H54" s="51"/>
      <c r="I54" s="51"/>
      <c r="J54" s="51"/>
      <c r="K54" s="51"/>
      <c r="L54" s="51"/>
    </row>
    <row r="55" spans="1:12" x14ac:dyDescent="0.2">
      <c r="A55" s="51"/>
      <c r="B55" s="51"/>
      <c r="C55" s="51"/>
      <c r="E55" s="51"/>
      <c r="F55" s="51"/>
      <c r="G55" s="51"/>
      <c r="H55" s="51"/>
      <c r="I55" s="51"/>
      <c r="J55" s="51"/>
      <c r="K55" s="51"/>
      <c r="L55" s="51"/>
    </row>
    <row r="56" spans="1:12" x14ac:dyDescent="0.2">
      <c r="A56" s="97"/>
      <c r="B56" s="51"/>
      <c r="C56" s="51"/>
      <c r="E56" s="51"/>
      <c r="F56" s="51"/>
      <c r="G56" s="51"/>
      <c r="H56" s="51"/>
      <c r="I56" s="51"/>
      <c r="J56" s="51"/>
      <c r="K56" s="51"/>
      <c r="L56" s="51"/>
    </row>
    <row r="57" spans="1:12" x14ac:dyDescent="0.2">
      <c r="A57" s="51"/>
      <c r="B57" s="51"/>
      <c r="C57" s="51"/>
      <c r="E57" s="51"/>
    </row>
    <row r="58" spans="1:12" x14ac:dyDescent="0.2">
      <c r="A58" s="51"/>
      <c r="B58" s="51"/>
      <c r="C58" s="51"/>
      <c r="E58" s="51"/>
    </row>
    <row r="59" spans="1:12" x14ac:dyDescent="0.2">
      <c r="A59" s="51"/>
      <c r="B59" s="51"/>
      <c r="C59" s="51"/>
      <c r="E59" s="51"/>
    </row>
    <row r="60" spans="1:12" x14ac:dyDescent="0.2">
      <c r="A60" s="51"/>
      <c r="B60" s="51"/>
      <c r="C60" s="51"/>
      <c r="E60" s="51"/>
    </row>
    <row r="61" spans="1:12" x14ac:dyDescent="0.2">
      <c r="A61" s="51"/>
      <c r="B61" s="51"/>
      <c r="C61" s="51"/>
      <c r="E61" s="51"/>
    </row>
    <row r="62" spans="1:12" x14ac:dyDescent="0.2">
      <c r="A62" s="51"/>
      <c r="B62" s="51"/>
      <c r="C62" s="51"/>
      <c r="E62" s="51"/>
    </row>
    <row r="63" spans="1:12" x14ac:dyDescent="0.2">
      <c r="A63" s="51"/>
      <c r="B63" s="51"/>
      <c r="C63" s="51"/>
      <c r="E63" s="51"/>
    </row>
    <row r="64" spans="1:12" x14ac:dyDescent="0.2">
      <c r="A64" s="51"/>
      <c r="B64" s="51"/>
      <c r="C64" s="51"/>
      <c r="E64" s="51"/>
    </row>
    <row r="65" spans="1:5" x14ac:dyDescent="0.2">
      <c r="A65" s="51"/>
      <c r="B65" s="51"/>
      <c r="C65" s="51"/>
      <c r="E65" s="51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0" zoomScaleNormal="100" workbookViewId="0">
      <selection activeCell="B11" sqref="B11:C3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4" t="s">
        <v>259</v>
      </c>
    </row>
    <row r="3" spans="1:3" x14ac:dyDescent="0.2">
      <c r="A3" s="1" t="s">
        <v>221</v>
      </c>
    </row>
    <row r="4" spans="1:3" x14ac:dyDescent="0.2">
      <c r="A4" s="155" t="s">
        <v>217</v>
      </c>
    </row>
    <row r="5" spans="1:3" ht="25.5" customHeight="1" x14ac:dyDescent="0.2">
      <c r="A5" s="337" t="s">
        <v>274</v>
      </c>
      <c r="B5" s="336"/>
      <c r="C5" s="336"/>
    </row>
    <row r="6" spans="1:3" x14ac:dyDescent="0.2">
      <c r="A6" s="1" t="s">
        <v>218</v>
      </c>
    </row>
    <row r="7" spans="1:3" ht="26.25" customHeight="1" x14ac:dyDescent="0.2">
      <c r="A7" s="336" t="s">
        <v>219</v>
      </c>
      <c r="B7" s="336"/>
      <c r="C7" s="336"/>
    </row>
    <row r="8" spans="1:3" x14ac:dyDescent="0.2">
      <c r="A8" s="1" t="s">
        <v>220</v>
      </c>
    </row>
    <row r="9" spans="1:3" x14ac:dyDescent="0.2">
      <c r="A9" s="1" t="s">
        <v>260</v>
      </c>
    </row>
    <row r="10" spans="1:3" ht="13.5" thickBot="1" x14ac:dyDescent="0.25"/>
    <row r="11" spans="1:3" ht="18" x14ac:dyDescent="0.25">
      <c r="B11" s="334" t="s">
        <v>245</v>
      </c>
      <c r="C11" s="335"/>
    </row>
    <row r="12" spans="1:3" ht="15" x14ac:dyDescent="0.25">
      <c r="A12" s="51"/>
      <c r="B12" s="50" t="s">
        <v>216</v>
      </c>
      <c r="C12" s="98"/>
    </row>
    <row r="13" spans="1:3" ht="15" x14ac:dyDescent="0.25">
      <c r="A13" s="51"/>
      <c r="B13" s="52" t="s">
        <v>130</v>
      </c>
      <c r="C13" s="53">
        <v>2602</v>
      </c>
    </row>
    <row r="14" spans="1:3" ht="15" x14ac:dyDescent="0.25">
      <c r="A14" s="51"/>
      <c r="B14" s="54" t="s">
        <v>131</v>
      </c>
      <c r="C14" s="53">
        <v>3844</v>
      </c>
    </row>
    <row r="15" spans="1:3" ht="14.25" x14ac:dyDescent="0.2">
      <c r="A15" s="51"/>
      <c r="B15" s="99" t="s">
        <v>132</v>
      </c>
      <c r="C15" s="100">
        <v>165</v>
      </c>
    </row>
    <row r="16" spans="1:3" ht="14.25" x14ac:dyDescent="0.2">
      <c r="A16" s="51"/>
      <c r="B16" s="99" t="s">
        <v>133</v>
      </c>
      <c r="C16" s="100">
        <v>2821</v>
      </c>
    </row>
    <row r="17" spans="1:7" ht="14.25" x14ac:dyDescent="0.2">
      <c r="A17" s="51"/>
      <c r="B17" s="99" t="s">
        <v>134</v>
      </c>
      <c r="C17" s="100">
        <v>338</v>
      </c>
    </row>
    <row r="18" spans="1:7" ht="14.25" x14ac:dyDescent="0.2">
      <c r="A18" s="51"/>
      <c r="B18" s="99" t="s">
        <v>135</v>
      </c>
      <c r="C18" s="100">
        <v>22</v>
      </c>
    </row>
    <row r="19" spans="1:7" ht="14.25" x14ac:dyDescent="0.2">
      <c r="A19" s="51"/>
      <c r="B19" s="99" t="s">
        <v>136</v>
      </c>
      <c r="C19" s="100">
        <v>470</v>
      </c>
    </row>
    <row r="20" spans="1:7" ht="14.25" x14ac:dyDescent="0.2">
      <c r="A20" s="51"/>
      <c r="B20" s="99" t="s">
        <v>137</v>
      </c>
      <c r="C20" s="100">
        <v>1</v>
      </c>
    </row>
    <row r="21" spans="1:7" ht="14.25" x14ac:dyDescent="0.2">
      <c r="A21" s="51"/>
      <c r="B21" s="99" t="s">
        <v>138</v>
      </c>
      <c r="C21" s="100">
        <v>26</v>
      </c>
    </row>
    <row r="22" spans="1:7" ht="14.25" x14ac:dyDescent="0.2">
      <c r="A22" s="51"/>
      <c r="B22" s="101" t="s">
        <v>139</v>
      </c>
      <c r="C22" s="102">
        <v>0</v>
      </c>
    </row>
    <row r="23" spans="1:7" ht="15" x14ac:dyDescent="0.25">
      <c r="A23" s="51" t="s">
        <v>140</v>
      </c>
      <c r="B23" s="50" t="s">
        <v>141</v>
      </c>
      <c r="C23" s="98"/>
    </row>
    <row r="24" spans="1:7" ht="14.25" x14ac:dyDescent="0.2">
      <c r="A24" s="51"/>
      <c r="B24" s="103" t="s">
        <v>323</v>
      </c>
      <c r="C24" s="104">
        <v>6389</v>
      </c>
    </row>
    <row r="25" spans="1:7" ht="14.25" x14ac:dyDescent="0.2">
      <c r="A25" s="51"/>
      <c r="B25" s="99" t="s">
        <v>324</v>
      </c>
      <c r="C25" s="100">
        <v>5147</v>
      </c>
    </row>
    <row r="26" spans="1:7" ht="14.25" x14ac:dyDescent="0.2">
      <c r="B26" s="99" t="s">
        <v>325</v>
      </c>
      <c r="C26" s="100">
        <v>-1242</v>
      </c>
    </row>
    <row r="27" spans="1:7" ht="14.25" x14ac:dyDescent="0.2">
      <c r="B27" s="105"/>
      <c r="C27" s="106"/>
    </row>
    <row r="28" spans="1:7" ht="15" x14ac:dyDescent="0.25">
      <c r="B28" s="55" t="s">
        <v>142</v>
      </c>
      <c r="C28" s="156">
        <f>MEDIAN(C13,C14)/MEDIAN(C24,C25)</f>
        <v>0.55877253814147021</v>
      </c>
      <c r="G28" s="1">
        <f>12/C28</f>
        <v>21.4756438101148</v>
      </c>
    </row>
    <row r="29" spans="1:7" ht="15" x14ac:dyDescent="0.25">
      <c r="B29" s="52" t="s">
        <v>143</v>
      </c>
      <c r="C29" s="156">
        <f>C16/MEDIAN(C24,C25)</f>
        <v>0.48907766990291263</v>
      </c>
    </row>
    <row r="30" spans="1:7" ht="15" x14ac:dyDescent="0.25">
      <c r="B30" s="57" t="s">
        <v>144</v>
      </c>
      <c r="C30" s="56">
        <v>360</v>
      </c>
    </row>
    <row r="31" spans="1:7" ht="15" x14ac:dyDescent="0.25">
      <c r="B31" s="52" t="s">
        <v>261</v>
      </c>
      <c r="C31" s="56">
        <v>10</v>
      </c>
    </row>
    <row r="32" spans="1:7" ht="15" x14ac:dyDescent="0.25">
      <c r="B32" s="52" t="s">
        <v>262</v>
      </c>
      <c r="C32" s="56">
        <v>30</v>
      </c>
      <c r="G32" s="1">
        <f>TRUNC(G37)</f>
        <v>9</v>
      </c>
    </row>
    <row r="33" spans="2:11" ht="15" x14ac:dyDescent="0.25">
      <c r="B33" s="52" t="s">
        <v>263</v>
      </c>
      <c r="C33" s="56">
        <v>30</v>
      </c>
    </row>
    <row r="34" spans="2:11" s="34" customFormat="1" ht="15" x14ac:dyDescent="0.25">
      <c r="B34" s="52" t="s">
        <v>145</v>
      </c>
      <c r="C34" s="107">
        <f>MEDIAN(C24,C25)</f>
        <v>5768</v>
      </c>
    </row>
    <row r="35" spans="2:11" s="34" customFormat="1" ht="15" x14ac:dyDescent="0.25">
      <c r="B35" s="52" t="s">
        <v>44</v>
      </c>
      <c r="C35" s="108">
        <v>0.08</v>
      </c>
      <c r="K35" s="34">
        <f>IF(C39&gt;12,C39-12,C39)</f>
        <v>9.4756438101147999</v>
      </c>
    </row>
    <row r="36" spans="2:11" s="34" customFormat="1" ht="15" x14ac:dyDescent="0.25">
      <c r="B36" s="52" t="s">
        <v>146</v>
      </c>
      <c r="C36" s="108">
        <v>0.5</v>
      </c>
      <c r="K36" s="34" t="e">
        <f>IF(#REF!&gt;12,#REF!-12,#REF!)</f>
        <v>#REF!</v>
      </c>
    </row>
    <row r="37" spans="2:11" s="34" customFormat="1" ht="15" x14ac:dyDescent="0.25">
      <c r="B37" s="52" t="s">
        <v>147</v>
      </c>
      <c r="C37" s="157">
        <f>((1/C28)-TRUNC(E37))</f>
        <v>0.78963698417623318</v>
      </c>
      <c r="D37" s="34">
        <f>TRUNC(E37)</f>
        <v>1</v>
      </c>
      <c r="E37" s="34">
        <f>1/C28</f>
        <v>1.7896369841762332</v>
      </c>
      <c r="F37" s="34">
        <f>((1/C28)-TRUNC(E37))</f>
        <v>0.78963698417623318</v>
      </c>
      <c r="G37" s="34">
        <f>12*F37</f>
        <v>9.4756438101147982</v>
      </c>
      <c r="K37" s="34" t="e">
        <f>IF(#REF!&gt;12,#REF!-12,#REF!)</f>
        <v>#REF!</v>
      </c>
    </row>
    <row r="38" spans="2:11" s="34" customFormat="1" ht="15" x14ac:dyDescent="0.25">
      <c r="B38" s="50" t="s">
        <v>148</v>
      </c>
      <c r="C38" s="58">
        <f>30+D38</f>
        <v>33</v>
      </c>
      <c r="D38" s="34">
        <f>3*D37</f>
        <v>3</v>
      </c>
      <c r="G38" s="34">
        <f>G37/12*40/360</f>
        <v>8.7737442686248127E-2</v>
      </c>
      <c r="K38" s="34" t="e">
        <f>IF(#REF!&gt;12,#REF!-12,#REF!)</f>
        <v>#REF!</v>
      </c>
    </row>
    <row r="39" spans="2:11" s="34" customFormat="1" ht="15.75" thickBot="1" x14ac:dyDescent="0.3">
      <c r="B39" s="59" t="s">
        <v>266</v>
      </c>
      <c r="C39" s="158">
        <f>12/C28</f>
        <v>21.4756438101148</v>
      </c>
      <c r="K39" s="34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L23" sqref="L23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38" bestFit="1" customWidth="1"/>
    <col min="6" max="6" width="9.7109375" bestFit="1" customWidth="1"/>
  </cols>
  <sheetData>
    <row r="1" spans="1:8" s="46" customFormat="1" ht="14.25" x14ac:dyDescent="0.2">
      <c r="A1" s="9" t="s">
        <v>212</v>
      </c>
      <c r="B1" s="44"/>
      <c r="C1" s="44"/>
      <c r="E1" s="47"/>
    </row>
    <row r="2" spans="1:8" s="46" customFormat="1" ht="14.25" x14ac:dyDescent="0.2">
      <c r="A2" s="43" t="s">
        <v>267</v>
      </c>
      <c r="B2" s="44"/>
      <c r="C2" s="44"/>
      <c r="E2" s="47"/>
    </row>
    <row r="3" spans="1:8" s="46" customFormat="1" ht="14.25" x14ac:dyDescent="0.2">
      <c r="A3" s="7" t="s">
        <v>213</v>
      </c>
      <c r="B3" s="44"/>
      <c r="C3" s="44"/>
      <c r="E3" s="47"/>
    </row>
    <row r="4" spans="1:8" s="46" customFormat="1" ht="14.25" x14ac:dyDescent="0.2">
      <c r="A4" s="43"/>
      <c r="B4" s="44"/>
      <c r="C4" s="44"/>
      <c r="E4" s="47"/>
    </row>
    <row r="5" spans="1:8" s="46" customFormat="1" ht="15" thickBot="1" x14ac:dyDescent="0.25">
      <c r="B5" s="44"/>
      <c r="C5" s="44"/>
      <c r="E5" s="47"/>
    </row>
    <row r="6" spans="1:8" ht="15.75" x14ac:dyDescent="0.2">
      <c r="A6" s="343" t="s">
        <v>246</v>
      </c>
      <c r="B6" s="344"/>
      <c r="C6" s="344"/>
      <c r="D6" s="344"/>
      <c r="E6" s="344"/>
      <c r="F6" s="345"/>
    </row>
    <row r="7" spans="1:8" ht="16.5" thickBot="1" x14ac:dyDescent="0.25">
      <c r="A7" s="149"/>
      <c r="B7" s="150"/>
      <c r="C7" s="150"/>
      <c r="D7" s="150"/>
      <c r="E7" s="150"/>
      <c r="F7" s="151"/>
    </row>
    <row r="8" spans="1:8" ht="15" x14ac:dyDescent="0.25">
      <c r="A8" s="109"/>
      <c r="B8" s="45"/>
      <c r="C8" s="45"/>
      <c r="D8" s="340" t="s">
        <v>264</v>
      </c>
      <c r="E8" s="341"/>
      <c r="F8" s="342"/>
      <c r="G8" s="46"/>
      <c r="H8" s="46"/>
    </row>
    <row r="9" spans="1:8" ht="15" thickBot="1" x14ac:dyDescent="0.25">
      <c r="A9" s="105"/>
      <c r="B9" s="110"/>
      <c r="C9" s="110"/>
      <c r="D9" s="111" t="s">
        <v>199</v>
      </c>
      <c r="E9" s="112" t="s">
        <v>200</v>
      </c>
      <c r="F9" s="113" t="s">
        <v>201</v>
      </c>
      <c r="G9" s="46"/>
      <c r="H9" s="46"/>
    </row>
    <row r="10" spans="1:8" ht="14.25" x14ac:dyDescent="0.2">
      <c r="A10" s="114" t="s">
        <v>80</v>
      </c>
      <c r="B10" s="115" t="s">
        <v>81</v>
      </c>
      <c r="C10" s="116">
        <v>5.0799999999999998E-2</v>
      </c>
      <c r="D10" s="137">
        <v>2.9700000000000001E-2</v>
      </c>
      <c r="E10" s="138">
        <v>5.0799999999999998E-2</v>
      </c>
      <c r="F10" s="139">
        <v>6.2700000000000006E-2</v>
      </c>
      <c r="G10" s="46"/>
      <c r="H10" s="46"/>
    </row>
    <row r="11" spans="1:8" ht="14.25" x14ac:dyDescent="0.2">
      <c r="A11" s="118" t="s">
        <v>82</v>
      </c>
      <c r="B11" s="119" t="s">
        <v>83</v>
      </c>
      <c r="C11" s="120">
        <v>1.3299999999999999E-2</v>
      </c>
      <c r="D11" s="137">
        <f>0.3%+0.56%</f>
        <v>8.6E-3</v>
      </c>
      <c r="E11" s="138">
        <f>0.48%+0.85%</f>
        <v>1.3299999999999999E-2</v>
      </c>
      <c r="F11" s="139">
        <f>0.82%+0.89%</f>
        <v>1.7099999999999997E-2</v>
      </c>
      <c r="G11" s="46"/>
      <c r="H11" s="46"/>
    </row>
    <row r="12" spans="1:8" ht="14.25" x14ac:dyDescent="0.2">
      <c r="A12" s="118" t="s">
        <v>84</v>
      </c>
      <c r="B12" s="119" t="s">
        <v>85</v>
      </c>
      <c r="C12" s="120">
        <v>0.1085</v>
      </c>
      <c r="D12" s="137">
        <v>7.7799999999999994E-2</v>
      </c>
      <c r="E12" s="138">
        <v>0.1085</v>
      </c>
      <c r="F12" s="139">
        <v>0.13550000000000001</v>
      </c>
      <c r="G12" s="46"/>
      <c r="H12" s="46"/>
    </row>
    <row r="13" spans="1:8" ht="14.25" x14ac:dyDescent="0.2">
      <c r="A13" s="118" t="s">
        <v>86</v>
      </c>
      <c r="B13" s="119" t="s">
        <v>87</v>
      </c>
      <c r="C13" s="121">
        <f>(1+E13)^(E14/252)-1</f>
        <v>1.2027886806551535E-3</v>
      </c>
      <c r="D13" s="137" t="s">
        <v>303</v>
      </c>
      <c r="E13" s="122">
        <v>2.0400000000000001E-2</v>
      </c>
      <c r="F13" s="117"/>
      <c r="G13" s="46"/>
      <c r="H13" s="46"/>
    </row>
    <row r="14" spans="1:8" ht="14.25" x14ac:dyDescent="0.2">
      <c r="A14" s="118" t="s">
        <v>88</v>
      </c>
      <c r="B14" s="338" t="s">
        <v>89</v>
      </c>
      <c r="C14" s="120">
        <v>0.02</v>
      </c>
      <c r="D14" s="178" t="s">
        <v>202</v>
      </c>
      <c r="E14" s="123">
        <v>15</v>
      </c>
      <c r="F14" s="124"/>
      <c r="G14" s="46"/>
      <c r="H14" s="46"/>
    </row>
    <row r="15" spans="1:8" ht="15" thickBot="1" x14ac:dyDescent="0.25">
      <c r="A15" s="125" t="s">
        <v>90</v>
      </c>
      <c r="B15" s="339"/>
      <c r="C15" s="126">
        <v>3.6499999999999998E-2</v>
      </c>
      <c r="D15" s="99"/>
      <c r="E15" s="127"/>
      <c r="F15" s="124"/>
      <c r="G15" s="46"/>
      <c r="H15" s="46"/>
    </row>
    <row r="16" spans="1:8" ht="14.25" x14ac:dyDescent="0.2">
      <c r="A16" s="128" t="s">
        <v>91</v>
      </c>
      <c r="B16" s="129"/>
      <c r="C16" s="130"/>
      <c r="D16" s="99"/>
      <c r="E16" s="127"/>
      <c r="F16" s="124"/>
      <c r="G16" s="46"/>
      <c r="H16" s="46"/>
    </row>
    <row r="17" spans="1:8" ht="15" thickBot="1" x14ac:dyDescent="0.25">
      <c r="A17" s="131" t="s">
        <v>92</v>
      </c>
      <c r="B17" s="132"/>
      <c r="C17" s="133"/>
      <c r="D17" s="99"/>
      <c r="E17" s="127"/>
      <c r="F17" s="124"/>
      <c r="G17" s="46"/>
      <c r="H17" s="46"/>
    </row>
    <row r="18" spans="1:8" ht="15.75" thickBot="1" x14ac:dyDescent="0.25">
      <c r="A18" s="134" t="s">
        <v>93</v>
      </c>
      <c r="B18" s="135"/>
      <c r="C18" s="136">
        <f>ROUND((((1+C10+C11)*(1+C12)*(1+C13))/(1-(C14+C15))-1),4)</f>
        <v>0.25169999999999998</v>
      </c>
      <c r="D18" s="140">
        <v>0.21429999999999999</v>
      </c>
      <c r="E18" s="141">
        <v>0.2717</v>
      </c>
      <c r="F18" s="142">
        <v>0.3362</v>
      </c>
      <c r="G18" s="46"/>
      <c r="H18" s="46"/>
    </row>
    <row r="19" spans="1:8" ht="14.25" x14ac:dyDescent="0.2">
      <c r="A19" s="46"/>
      <c r="B19" s="46"/>
      <c r="C19" s="46"/>
      <c r="D19" s="46"/>
      <c r="E19" s="47"/>
      <c r="F19" s="46"/>
      <c r="G19" s="46"/>
      <c r="H19" s="46"/>
    </row>
    <row r="20" spans="1:8" ht="14.25" x14ac:dyDescent="0.2">
      <c r="A20" s="46"/>
      <c r="B20" s="46"/>
      <c r="C20" s="46"/>
      <c r="D20" s="46"/>
      <c r="E20" s="47"/>
      <c r="F20" s="46"/>
      <c r="G20" s="46"/>
      <c r="H20" s="46"/>
    </row>
    <row r="21" spans="1:8" ht="14.25" x14ac:dyDescent="0.2">
      <c r="A21" s="46"/>
      <c r="B21" s="46"/>
      <c r="C21" s="46"/>
      <c r="D21" s="46"/>
      <c r="E21" s="47"/>
      <c r="F21" s="46"/>
      <c r="G21" s="46"/>
      <c r="H21" s="46"/>
    </row>
    <row r="22" spans="1:8" ht="14.25" x14ac:dyDescent="0.2">
      <c r="A22" s="46"/>
      <c r="B22" s="46"/>
      <c r="C22" s="46"/>
      <c r="D22" s="46"/>
      <c r="E22" s="47"/>
      <c r="F22" s="46"/>
      <c r="G22" s="46"/>
      <c r="H22" s="46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46" t="s">
        <v>249</v>
      </c>
      <c r="B1" s="347"/>
    </row>
    <row r="2" spans="1:2" s="34" customFormat="1" ht="19.5" customHeight="1" x14ac:dyDescent="0.2">
      <c r="A2" s="152" t="s">
        <v>222</v>
      </c>
      <c r="B2" s="153" t="s">
        <v>305</v>
      </c>
    </row>
    <row r="3" spans="1:2" ht="19.5" customHeight="1" x14ac:dyDescent="0.2">
      <c r="A3" s="61">
        <v>1</v>
      </c>
      <c r="B3" s="60">
        <v>33.629999999999995</v>
      </c>
    </row>
    <row r="4" spans="1:2" ht="19.5" customHeight="1" x14ac:dyDescent="0.2">
      <c r="A4" s="61">
        <v>2</v>
      </c>
      <c r="B4" s="60">
        <v>43.13</v>
      </c>
    </row>
    <row r="5" spans="1:2" ht="19.5" customHeight="1" x14ac:dyDescent="0.2">
      <c r="A5" s="61">
        <v>3</v>
      </c>
      <c r="B5" s="60">
        <v>48.68</v>
      </c>
    </row>
    <row r="6" spans="1:2" ht="19.5" customHeight="1" x14ac:dyDescent="0.2">
      <c r="A6" s="61">
        <v>4</v>
      </c>
      <c r="B6" s="60">
        <v>52.62</v>
      </c>
    </row>
    <row r="7" spans="1:2" ht="19.5" customHeight="1" x14ac:dyDescent="0.2">
      <c r="A7" s="61">
        <v>5</v>
      </c>
      <c r="B7" s="60">
        <v>55.679999999999993</v>
      </c>
    </row>
    <row r="8" spans="1:2" ht="19.5" customHeight="1" x14ac:dyDescent="0.2">
      <c r="A8" s="61">
        <v>6</v>
      </c>
      <c r="B8" s="60">
        <v>58.18</v>
      </c>
    </row>
    <row r="9" spans="1:2" ht="19.5" customHeight="1" x14ac:dyDescent="0.2">
      <c r="A9" s="61">
        <v>7</v>
      </c>
      <c r="B9" s="60">
        <v>60.29</v>
      </c>
    </row>
    <row r="10" spans="1:2" ht="19.5" customHeight="1" x14ac:dyDescent="0.2">
      <c r="A10" s="61">
        <v>8</v>
      </c>
      <c r="B10" s="60">
        <v>62.12</v>
      </c>
    </row>
    <row r="11" spans="1:2" ht="19.5" customHeight="1" x14ac:dyDescent="0.2">
      <c r="A11" s="61">
        <v>9</v>
      </c>
      <c r="B11" s="60">
        <v>63.73</v>
      </c>
    </row>
    <row r="12" spans="1:2" ht="19.5" customHeight="1" x14ac:dyDescent="0.2">
      <c r="A12" s="61">
        <v>10</v>
      </c>
      <c r="B12" s="60">
        <v>65.180000000000007</v>
      </c>
    </row>
    <row r="13" spans="1:2" ht="19.5" customHeight="1" x14ac:dyDescent="0.2">
      <c r="A13" s="61">
        <v>11</v>
      </c>
      <c r="B13" s="60">
        <v>66.47999999999999</v>
      </c>
    </row>
    <row r="14" spans="1:2" ht="19.5" customHeight="1" x14ac:dyDescent="0.2">
      <c r="A14" s="61">
        <v>12</v>
      </c>
      <c r="B14" s="60">
        <v>67.67</v>
      </c>
    </row>
    <row r="15" spans="1:2" ht="19.5" customHeight="1" x14ac:dyDescent="0.2">
      <c r="A15" s="61">
        <v>13</v>
      </c>
      <c r="B15" s="60">
        <v>68.77</v>
      </c>
    </row>
    <row r="16" spans="1:2" ht="19.5" customHeight="1" x14ac:dyDescent="0.2">
      <c r="A16" s="61">
        <v>14</v>
      </c>
      <c r="B16" s="60">
        <v>69.789999999999992</v>
      </c>
    </row>
    <row r="17" spans="1:2" ht="19.5" customHeight="1" thickBot="1" x14ac:dyDescent="0.25">
      <c r="A17" s="62">
        <v>15</v>
      </c>
      <c r="B17" s="63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6" t="s">
        <v>253</v>
      </c>
    </row>
    <row r="2" spans="1:1" x14ac:dyDescent="0.2">
      <c r="A2" s="143"/>
    </row>
    <row r="3" spans="1:1" x14ac:dyDescent="0.2">
      <c r="A3" s="143" t="s">
        <v>268</v>
      </c>
    </row>
    <row r="4" spans="1:1" x14ac:dyDescent="0.2">
      <c r="A4" s="143"/>
    </row>
    <row r="5" spans="1:1" x14ac:dyDescent="0.2">
      <c r="A5" s="143"/>
    </row>
    <row r="6" spans="1:1" x14ac:dyDescent="0.2">
      <c r="A6" s="143"/>
    </row>
    <row r="7" spans="1:1" x14ac:dyDescent="0.2">
      <c r="A7" s="143"/>
    </row>
    <row r="8" spans="1:1" x14ac:dyDescent="0.2">
      <c r="A8" s="143"/>
    </row>
    <row r="9" spans="1:1" x14ac:dyDescent="0.2">
      <c r="A9" s="143"/>
    </row>
    <row r="10" spans="1:1" x14ac:dyDescent="0.2">
      <c r="A10" s="143"/>
    </row>
    <row r="11" spans="1:1" x14ac:dyDescent="0.2">
      <c r="A11" s="143"/>
    </row>
    <row r="12" spans="1:1" ht="19.5" x14ac:dyDescent="0.35">
      <c r="A12" s="144" t="s">
        <v>250</v>
      </c>
    </row>
    <row r="13" spans="1:1" ht="15" x14ac:dyDescent="0.2">
      <c r="A13" s="144" t="s">
        <v>115</v>
      </c>
    </row>
    <row r="14" spans="1:1" ht="15" x14ac:dyDescent="0.2">
      <c r="A14" s="144" t="s">
        <v>120</v>
      </c>
    </row>
    <row r="15" spans="1:1" ht="19.5" x14ac:dyDescent="0.35">
      <c r="A15" s="144" t="s">
        <v>251</v>
      </c>
    </row>
    <row r="16" spans="1:1" ht="19.5" x14ac:dyDescent="0.35">
      <c r="A16" s="144" t="s">
        <v>252</v>
      </c>
    </row>
    <row r="17" spans="1:1" ht="15.75" thickBot="1" x14ac:dyDescent="0.25">
      <c r="A17" s="145" t="s">
        <v>116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55" customWidth="1"/>
    <col min="2" max="2" width="11.140625" style="155" bestFit="1" customWidth="1"/>
    <col min="3" max="3" width="11.28515625" style="155" bestFit="1" customWidth="1"/>
    <col min="4" max="16384" width="9.140625" style="155"/>
  </cols>
  <sheetData>
    <row r="1" spans="1:3" x14ac:dyDescent="0.2">
      <c r="A1" s="9" t="s">
        <v>212</v>
      </c>
    </row>
    <row r="2" spans="1:3" x14ac:dyDescent="0.2">
      <c r="A2" s="160" t="s">
        <v>280</v>
      </c>
    </row>
    <row r="3" spans="1:3" x14ac:dyDescent="0.2">
      <c r="A3" s="160" t="s">
        <v>306</v>
      </c>
    </row>
    <row r="4" spans="1:3" x14ac:dyDescent="0.2">
      <c r="A4" s="5" t="s">
        <v>304</v>
      </c>
    </row>
    <row r="5" spans="1:3" ht="13.5" thickBot="1" x14ac:dyDescent="0.25"/>
    <row r="6" spans="1:3" ht="18" x14ac:dyDescent="0.25">
      <c r="A6" s="348" t="s">
        <v>300</v>
      </c>
      <c r="B6" s="349"/>
      <c r="C6" s="350"/>
    </row>
    <row r="7" spans="1:3" s="161" customFormat="1" ht="18" x14ac:dyDescent="0.25">
      <c r="A7" s="176"/>
      <c r="B7" s="175"/>
      <c r="C7" s="177"/>
    </row>
    <row r="8" spans="1:3" s="34" customFormat="1" ht="15" x14ac:dyDescent="0.25">
      <c r="A8" s="162" t="s">
        <v>301</v>
      </c>
      <c r="B8" s="163" t="s">
        <v>281</v>
      </c>
      <c r="C8" s="164" t="s">
        <v>151</v>
      </c>
    </row>
    <row r="9" spans="1:3" ht="14.25" x14ac:dyDescent="0.2">
      <c r="A9" s="165" t="s">
        <v>289</v>
      </c>
      <c r="B9" s="166" t="s">
        <v>282</v>
      </c>
      <c r="C9" s="100">
        <v>20168</v>
      </c>
    </row>
    <row r="10" spans="1:3" ht="14.25" x14ac:dyDescent="0.2">
      <c r="A10" s="99" t="s">
        <v>290</v>
      </c>
      <c r="B10" s="167" t="s">
        <v>287</v>
      </c>
      <c r="C10" s="168">
        <f>0.0362741*C9^0.2336249</f>
        <v>0.36751330785254366</v>
      </c>
    </row>
    <row r="11" spans="1:3" ht="14.25" x14ac:dyDescent="0.2">
      <c r="A11" s="99" t="s">
        <v>291</v>
      </c>
      <c r="B11" s="167" t="s">
        <v>288</v>
      </c>
      <c r="C11" s="169">
        <f>C9*C10/1000</f>
        <v>7.412008392770101</v>
      </c>
    </row>
    <row r="12" spans="1:3" ht="14.25" x14ac:dyDescent="0.2">
      <c r="A12" s="99" t="s">
        <v>297</v>
      </c>
      <c r="B12" s="167" t="s">
        <v>283</v>
      </c>
      <c r="C12" s="170">
        <f>(C11*30)</f>
        <v>222.36025178310302</v>
      </c>
    </row>
    <row r="13" spans="1:3" ht="14.25" x14ac:dyDescent="0.2">
      <c r="A13" s="99" t="s">
        <v>293</v>
      </c>
      <c r="B13" s="167" t="s">
        <v>96</v>
      </c>
      <c r="C13" s="173">
        <v>6</v>
      </c>
    </row>
    <row r="14" spans="1:3" ht="14.25" x14ac:dyDescent="0.2">
      <c r="A14" s="99" t="s">
        <v>292</v>
      </c>
      <c r="B14" s="167" t="s">
        <v>288</v>
      </c>
      <c r="C14" s="169">
        <f>IFERROR(C11*7/C13,0)</f>
        <v>8.64734312489845</v>
      </c>
    </row>
    <row r="15" spans="1:3" ht="14.25" x14ac:dyDescent="0.2">
      <c r="A15" s="165" t="s">
        <v>284</v>
      </c>
      <c r="B15" s="167" t="s">
        <v>285</v>
      </c>
      <c r="C15" s="124">
        <v>500</v>
      </c>
    </row>
    <row r="16" spans="1:3" ht="14.25" x14ac:dyDescent="0.2">
      <c r="A16" s="99" t="s">
        <v>298</v>
      </c>
      <c r="B16" s="167"/>
      <c r="C16" s="100">
        <v>1</v>
      </c>
    </row>
    <row r="17" spans="1:3" ht="14.25" x14ac:dyDescent="0.2">
      <c r="A17" s="165" t="s">
        <v>299</v>
      </c>
      <c r="B17" s="167" t="s">
        <v>286</v>
      </c>
      <c r="C17" s="100">
        <v>15</v>
      </c>
    </row>
    <row r="18" spans="1:3" ht="14.25" x14ac:dyDescent="0.2">
      <c r="A18" s="99" t="s">
        <v>294</v>
      </c>
      <c r="B18" s="167" t="s">
        <v>283</v>
      </c>
      <c r="C18" s="124">
        <f>IF(AND(C17&gt;=15,C16=1),5.8,C17/2)</f>
        <v>5.8</v>
      </c>
    </row>
    <row r="19" spans="1:3" ht="14.25" x14ac:dyDescent="0.2">
      <c r="A19" s="165" t="s">
        <v>295</v>
      </c>
      <c r="B19" s="167"/>
      <c r="C19" s="169">
        <f>IFERROR(C14/C18,0)</f>
        <v>1.4909212284307674</v>
      </c>
    </row>
    <row r="20" spans="1:3" ht="14.25" x14ac:dyDescent="0.2">
      <c r="A20" s="165" t="s">
        <v>302</v>
      </c>
      <c r="B20" s="167"/>
      <c r="C20" s="180">
        <v>2</v>
      </c>
    </row>
    <row r="21" spans="1:3" ht="15" thickBot="1" x14ac:dyDescent="0.25">
      <c r="A21" s="171" t="s">
        <v>296</v>
      </c>
      <c r="B21" s="172"/>
      <c r="C21" s="174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 Reciclável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Reciclável'!Area_de_impressao</vt:lpstr>
      <vt:lpstr>'2.Encargos Sociais'!Area_de_impressao</vt:lpstr>
      <vt:lpstr>'1. Coleta Domiciliar Reciclável'!Titulos_de_impressao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cp:lastModifiedBy>evandreia</cp:lastModifiedBy>
  <cp:lastPrinted>2020-02-05T20:26:15Z</cp:lastPrinted>
  <dcterms:created xsi:type="dcterms:W3CDTF">2000-12-13T10:02:50Z</dcterms:created>
  <dcterms:modified xsi:type="dcterms:W3CDTF">2020-08-24T17:53:47Z</dcterms:modified>
</cp:coreProperties>
</file>